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35" windowWidth="13290" windowHeight="7275" tabRatio="763" activeTab="5"/>
  </bookViews>
  <sheets>
    <sheet name="Справочник лекарств" sheetId="7" r:id="rId1"/>
    <sheet name="тарифный метод (только ЖНВЛП)" sheetId="2" r:id="rId2"/>
    <sheet name="Средневзвешенная" sheetId="8" r:id="rId3"/>
    <sheet name="анализ рынка" sheetId="1" r:id="rId4"/>
    <sheet name="Выбор минимального значения" sheetId="6" r:id="rId5"/>
    <sheet name="РНМЦК" sheetId="4" r:id="rId6"/>
  </sheets>
  <definedNames>
    <definedName name="_xlnm._FilterDatabase" localSheetId="1" hidden="1">'тарифный метод (только ЖНВЛП)'!$A$8:$L$8</definedName>
  </definedNames>
  <calcPr calcId="145621"/>
</workbook>
</file>

<file path=xl/calcChain.xml><?xml version="1.0" encoding="utf-8"?>
<calcChain xmlns="http://schemas.openxmlformats.org/spreadsheetml/2006/main">
  <c r="M10" i="4" l="1"/>
  <c r="M9" i="4"/>
  <c r="E22" i="4"/>
  <c r="N10" i="1"/>
  <c r="N11" i="1"/>
  <c r="H8" i="8"/>
  <c r="F8" i="8"/>
  <c r="B8" i="8"/>
  <c r="I9" i="2"/>
  <c r="P11" i="1" l="1"/>
  <c r="P10" i="1"/>
  <c r="L11" i="1"/>
  <c r="L10" i="1"/>
  <c r="H10" i="1"/>
  <c r="H11" i="1"/>
  <c r="J9" i="4" l="1"/>
  <c r="K9" i="4" s="1"/>
  <c r="J10" i="4"/>
  <c r="K10" i="4" s="1"/>
  <c r="O9" i="4"/>
  <c r="O10" i="4"/>
  <c r="A8" i="8"/>
  <c r="B7" i="8"/>
  <c r="O11" i="4" l="1"/>
  <c r="J10" i="1"/>
  <c r="J11" i="1"/>
  <c r="F10" i="1"/>
  <c r="F11" i="1"/>
  <c r="L9" i="2" l="1"/>
  <c r="I5" i="6" s="1"/>
  <c r="I10" i="2"/>
  <c r="I11" i="2"/>
  <c r="I12" i="2"/>
  <c r="I13" i="2"/>
  <c r="I14" i="2"/>
  <c r="D10" i="1"/>
  <c r="D11" i="1"/>
  <c r="C10" i="1"/>
  <c r="C11" i="1"/>
  <c r="B10" i="1"/>
  <c r="B11" i="1"/>
  <c r="L10" i="2" l="1"/>
  <c r="I6" i="6" s="1"/>
  <c r="F22" i="4"/>
  <c r="G22" i="4" s="1"/>
  <c r="F23" i="4"/>
  <c r="G23" i="4" s="1"/>
  <c r="A23" i="4"/>
  <c r="E23" i="4"/>
  <c r="A10" i="4"/>
  <c r="B5" i="6"/>
  <c r="B9" i="4" s="1"/>
  <c r="C5" i="6"/>
  <c r="C9" i="4" s="1"/>
  <c r="D5" i="6"/>
  <c r="D9" i="4" s="1"/>
  <c r="E5" i="6"/>
  <c r="E9" i="4" s="1"/>
  <c r="F5" i="6"/>
  <c r="F9" i="4" s="1"/>
  <c r="G5" i="6"/>
  <c r="G9" i="4" s="1"/>
  <c r="H5" i="6"/>
  <c r="H9" i="4" s="1"/>
  <c r="B6" i="6"/>
  <c r="B10" i="4" s="1"/>
  <c r="C6" i="6"/>
  <c r="C10" i="4" s="1"/>
  <c r="D6" i="6"/>
  <c r="D10" i="4" s="1"/>
  <c r="E6" i="6"/>
  <c r="E10" i="4" s="1"/>
  <c r="F6" i="6"/>
  <c r="F10" i="4" s="1"/>
  <c r="G6" i="6"/>
  <c r="G10" i="4" s="1"/>
  <c r="H6" i="6"/>
  <c r="H10" i="4" s="1"/>
  <c r="A6" i="6"/>
  <c r="A9" i="7"/>
  <c r="A11" i="1"/>
  <c r="J6" i="6"/>
  <c r="J5" i="6" l="1"/>
  <c r="H22" i="4"/>
  <c r="H23" i="4"/>
  <c r="H24" i="4" l="1"/>
  <c r="H13" i="4" l="1"/>
</calcChain>
</file>

<file path=xl/sharedStrings.xml><?xml version="1.0" encoding="utf-8"?>
<sst xmlns="http://schemas.openxmlformats.org/spreadsheetml/2006/main" count="182" uniqueCount="131">
  <si>
    <t>№ п/п</t>
  </si>
  <si>
    <t>МНН или при отсутствии МНН химическое, группировочное наименование Товара</t>
  </si>
  <si>
    <t>Метод сопоставимых рыночных цен (анализ рынка) (ч.2-6 ст.22 44-ФЗ), без учета НДС и оптовой надбавки</t>
  </si>
  <si>
    <t>Тарифный метод (ч.8 ст.22 44-ФЗ), без учета НДС и оптовой надбавки</t>
  </si>
  <si>
    <t>Начальная (максимальная цена контракта с НДС и оптовой надбавкой</t>
  </si>
  <si>
    <t>Минимальное значение НМЦ Товара за единицу измерения, установленное в ходе проведенного анализа, принимается в качестве начальной (максимальной) цены за единицу товара при расчете начальной (максимальной) цены государственного контракта.</t>
  </si>
  <si>
    <t xml:space="preserve">Расчет начальной (максимальной) цены контракта осуществляется по формуле: </t>
  </si>
  <si>
    <t>Минимальное значение НМЦ Товара за единицу измерения, руб.</t>
  </si>
  <si>
    <t>Расчет референтных цен, без учета НДС и оптовой надбавки</t>
  </si>
  <si>
    <t xml:space="preserve"> Количество единиц измерения к обеспечению </t>
  </si>
  <si>
    <t>-</t>
  </si>
  <si>
    <t>Цена для формирования НЦК с НДС и оптовой надбавкой для ЖНВЛП</t>
  </si>
  <si>
    <t>Обоснование формирования начальной (максимальной) цены контракта:</t>
  </si>
  <si>
    <t>Код позиции КТРУ / Реестровая запись.</t>
  </si>
  <si>
    <t>Единицы измерения (количество товара, объем работы, услуги по ОКЕИ)</t>
  </si>
  <si>
    <t>Лекарственная форма</t>
  </si>
  <si>
    <t>Дозировка</t>
  </si>
  <si>
    <t>Лекарственный препарат включен в перечень жизненно необходимых и важнейших лекарственных препаратов</t>
  </si>
  <si>
    <t xml:space="preserve">Наличие в лекарственном препарате наркотических средств, психотропных веществ и их прекурсоров </t>
  </si>
  <si>
    <t>МНН</t>
  </si>
  <si>
    <t>Начальная (максимальная) цена контракта определена в соответствии с Порядком, утвержденном Приказом Министерства здравоохранения Российской Федерации от 19 декабря 2019 года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лекарственных препаратов для медицинского применения».</t>
  </si>
  <si>
    <t xml:space="preserve">где: n - количество поставляемых лекарственных препаратов; Цi - цена единицы i-го лекарственного препарата с учетом налога на добавленную стоимость (далее - НДС) и оптовой надбавки; Vi - объем поставки i-го лекарственного препарата
</t>
  </si>
  <si>
    <t xml:space="preserve">В соответствии с приказом  Министерства здравоохранения Российской Федерации от 19 декабря 2019 года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лекарственных препаратов для медицинского применения» при определение начальной (максимальной) цены (далее – НМЦ) Товара за единицу измерения использовались: 
</t>
  </si>
  <si>
    <t>Нет</t>
  </si>
  <si>
    <t>Торговое наименование лекарственного препарата</t>
  </si>
  <si>
    <t>Лекарственная форма, дозировка, упаковка (полная)</t>
  </si>
  <si>
    <t>Владелец РУ/производитель/упаковщик/Выпускающий контроль</t>
  </si>
  <si>
    <t>Предельная цена руб. без НДС</t>
  </si>
  <si>
    <t>№ РУ</t>
  </si>
  <si>
    <t>Дата регистрации цены
(№ решения)</t>
  </si>
  <si>
    <t>Единая информационная система в сфере закупок. Справочник лекарств (ЕСКЛП). Справочник-каталог лекарственных препаратов. Каталог товаров, работ, услуг для обеспечения государственных и муниципальных нужд.</t>
  </si>
  <si>
    <t>Расчетная цена за единицу измерения, руб.</t>
  </si>
  <si>
    <t>Расчетная предельная отпускная цена производителя без оптовой надбавки и без НДС, за единицу товара руб.</t>
  </si>
  <si>
    <t>Количество в потребительской упаковке</t>
  </si>
  <si>
    <t xml:space="preserve">а) Метод сопостовимых рыночных цен, предусмотренный части 2-6 статьи 22 Федерального закона от 05.04.2013 N 44-ФЗ "О контрактной системе в сфере закупок товаров, работ, услуг для обеспечения государственных и муниципальных нужд" </t>
  </si>
  <si>
    <t>Расчет средневзвешенной цены по контрактам (в случае заключения единственного контракта – цены по контракту), без учета НДС и оптовой надбавки</t>
  </si>
  <si>
    <t>Минимальное значение цены без учета НДС и оптовой надбавки</t>
  </si>
  <si>
    <t>Цена с НДС *</t>
  </si>
  <si>
    <t>Наценка оптовая **</t>
  </si>
  <si>
    <t xml:space="preserve">       Нормативное значение (предельных цен), не установлено распоряжением Комитета по государственному заказу Санкт-Петербурга от 31.05.2018 №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услуг».
       Начальная (максимальная) цена контракта включает в себя все расходы на поставку товара, включая расходы по упаковке, доставке, погрузо-разгрузочным работам, а также расходы на страхование, уплату таможенных пошлин, налогов и других обязательных платежей, которые Поставщик должен выплатить в связи с выполнением обязательств по контракту в соответствии с законодательством Российской Федерации. </t>
  </si>
  <si>
    <t xml:space="preserve">       * НДС +10%, в соответствии с подпунктом 4 пункта 2 статьи 164 «Налогового кодекса Российской Федерации (часть вторая)» от 05.08.2000 № 117-ФЗ. </t>
  </si>
  <si>
    <t xml:space="preserve">       ** Оптовая надбавка устанавливается только для лекарственных препаратов, включенных в перечень жизненно необходимых и важнейших лекарственных препаратов </t>
  </si>
  <si>
    <t>Наименьшая цена единицы лекарственного препараты</t>
  </si>
  <si>
    <t>Номер фармацевтической организации, дата КП, цена без учета  НДС 10 % и оптовой надбавки, руб.</t>
  </si>
  <si>
    <t>Цена за упаковку, руб.</t>
  </si>
  <si>
    <t xml:space="preserve">в) Расчет средневзвешенной цены на основании всех заключенных заказчиком контрактов на поставку планируемого к закупке лекарственного препарата с учетом эквивалентных лекарственных форм и дозировок за 12 месяцев, предшествующих месяцу расчета →  Официальный сайт Единой информационной системы в сфере закупок zakupki.gov.ru </t>
  </si>
  <si>
    <t>Расчет средневзвешенной цены по контрактам (в случае заключения единственного контракта – цены по контракту)</t>
  </si>
  <si>
    <t>Количество упаковок</t>
  </si>
  <si>
    <t>Количество штук в упаковке</t>
  </si>
  <si>
    <t>Количество штук всего</t>
  </si>
  <si>
    <t xml:space="preserve">Цена **по контракту за упаковку без НДС и оптовой надбавки, руб </t>
  </si>
  <si>
    <t>Цена **по  контракту за штуку без НДС и оптовой надбавки, руб</t>
  </si>
  <si>
    <t>Номер сведений о контракте (реестровой записи) и даты заключения контракта</t>
  </si>
  <si>
    <t>а) метод сопоставимых рыночных цен (анализ рынка) и тарифный метод в соответствии с частями 1-2, 6 и 8 статьи 22 Федерального закона от  5 апреля 2013 г. № 44-ФЗ «О контрактной системе в сфере закупок товаров, работ, услуг для обеспечения государственных и муниципальных нужд».</t>
  </si>
  <si>
    <t xml:space="preserve">г)Для целей применения настоящего Порядка в качестве "единицы лекарственного препарата" используются единицы измерения, указанные в едином справочнике-каталоге лекарственных препаратов. В случае отсутствия в едином справочнике-каталоге лекарственных препаратов информации о лекарственном препарате в качестве "единицы лекарственного препарата" используется единица измерения "штука", соответствующая одной лекарственной форме (форме выпуска) (таблетка, капсула, суппозиторий и проч.), либо иная единица измерения в соответствии с Общероссийским классификатором единиц измерения (ОК 015-94 (МК 002-97)), применимая для измерения количественных характеристик закупаемого лекарственного препарата.
</t>
  </si>
  <si>
    <t xml:space="preserve">б) Метод, предусмотренный пунктом 3 части 1 статьи 22 Федерального закона от 05.04.2013 N 44-ФЗ "О контрактной системе в сфере закупок товаров, работ, услуг для обеспечения государственных и муниципальных нужд" 
</t>
  </si>
  <si>
    <t>Торговое наименование, дозировка, лекарственная форма</t>
  </si>
  <si>
    <t>Код МНН</t>
  </si>
  <si>
    <t>Кол-во мл в потребит.упаковке</t>
  </si>
  <si>
    <t>Расчетная цена за единицу измерения (шт), руб.</t>
  </si>
  <si>
    <t>Кол-во штук,  в 1 упаковке</t>
  </si>
  <si>
    <t>в) метод расчета средневзвешенной цены на основании всех исполненных Заказчиком государственных контрактов на поставку планируемого к закупке лекарственного препарата с учетом эквивалентных лекарственных форм и дозировок за 12 месяцев, предшествующих месяцу расчета.</t>
  </si>
  <si>
    <t>Начальник отдела организации закупок_______________________________________ / Н.Н. Сальникова /</t>
  </si>
  <si>
    <t>Экономист __________________________/М.Ю. Погорелова/</t>
  </si>
  <si>
    <t>Количество упаковок заявленных по служебной записке</t>
  </si>
  <si>
    <t>Кол-во штук в упаковке (№)</t>
  </si>
  <si>
    <t>Кол-во мл/мг/гр в упаковке</t>
  </si>
  <si>
    <t>Кол-во единиц измерения</t>
  </si>
  <si>
    <t>Цена с учета НДС и оптовой надбавки за единицу измерения</t>
  </si>
  <si>
    <t>Цена за упаковку с учетом НДС и опт.надбав</t>
  </si>
  <si>
    <t>РАСЧЕТ НАЧАЛЬНОЙ (МАКСИМАЛЬНОЙ) ЦЕНЫ КОНТРАКТА</t>
  </si>
  <si>
    <t>Поставка</t>
  </si>
  <si>
    <t>Да</t>
  </si>
  <si>
    <t xml:space="preserve">            Информация о минимально возможной зарегистрированной цене производителя в соответствии с перечнем жизненно необходимых и важнейших лекарственных препаратов для медицинского применения на 2026 год, утвержденным распоряжением Правительства  Российской Федерации от 12 октября 2019 г. N 2406-р, постановлением Правительства Российской Федерации  от 29.10.2010 № 865 «О государственном регулировании цен на лекарственные препараты, включенные в перечень жизненно необходимых и важнейших лекарственных препаратов»,  представлена в Государственном реестре предельных отпускных цен производителей на лекарственные препараты, включенные в перечень жизненно необходимых и важнейших лекарственных препаратов, по адресу в сети Интернет http://grls.rosminzdrav.ru/:</t>
  </si>
  <si>
    <t>таблетки</t>
  </si>
  <si>
    <t>б) тарифный метод в соответствии с частями 1-2, 6 и 8 статьи 22 Федерального закона от  5 апреля 2013 г. № 44-ФЗ «О контрактной системе в сфере закупок товаров, работ, услуг для обеспечения государственных и муниципальных нужд».</t>
  </si>
  <si>
    <r>
      <t xml:space="preserve">Цена для формирования НЦК с НДС </t>
    </r>
    <r>
      <rPr>
        <u/>
        <sz val="11"/>
        <color theme="1"/>
        <rFont val="Times New Roman"/>
        <family val="1"/>
        <charset val="204"/>
      </rPr>
      <t>с округлением</t>
    </r>
  </si>
  <si>
    <t xml:space="preserve">Начальная (максимальная) цена контракта составляет: </t>
  </si>
  <si>
    <t>шт. (таблетка)</t>
  </si>
  <si>
    <t>2,5 мг</t>
  </si>
  <si>
    <t>Примечание</t>
  </si>
  <si>
    <t>срок годности более 12 месяцев</t>
  </si>
  <si>
    <t>Объект закупки: Поставка лекарственных препаратов для медицинского применения: Бусенозид + Гликопиррония бромид + Формотерол, Варфарин</t>
  </si>
  <si>
    <t>Будесонид+гликопиррония бромид+ формотерол</t>
  </si>
  <si>
    <t xml:space="preserve">Варфарин </t>
  </si>
  <si>
    <t>21.20.10.254 -000057-1-00001-0000000000000</t>
  </si>
  <si>
    <t>21.20.10.131-000023-1-00086-0000000000000</t>
  </si>
  <si>
    <t>аэрозоль для местного применения дозированный</t>
  </si>
  <si>
    <t>160 мкг+7.2 мкг+5 мкг/доза</t>
  </si>
  <si>
    <t>Доза (доз(а))</t>
  </si>
  <si>
    <t>Будесонид+Гликопиррония бромид+Формотерол</t>
  </si>
  <si>
    <t>БРЕЗТРИ АЭРОСФЕРА</t>
  </si>
  <si>
    <t>аэрозоль для ингаляций дозированный, 160 мкг+7.2 мкг+5 мкг/доза, 120 доз - ингалятор (1) - пачка картонная</t>
  </si>
  <si>
    <t>Вл.АстраЗенека АБ, Швеция (SE556011748201); Перв.Уп.Пр.АстраЗенека Дюнкерк Продакшн, Франция (FR78448139634); Вып.к.Втор.Уп.Общество с ограниченной ответственностью "АстраЗенека Индастриз" (ООО "АстраЗенека Индастриз"), Россия (4029043692);</t>
  </si>
  <si>
    <t>ЛП-№(001229)-(РГ-RU)</t>
  </si>
  <si>
    <t>09.07.2025 25-7-4326843-изм</t>
  </si>
  <si>
    <t>Варфарин</t>
  </si>
  <si>
    <t>ВАРФАЛАН®</t>
  </si>
  <si>
    <t>таблетки, 2.5 мг, 10 шт. - контурная ячейковая упаковка (10) - пачка картонная</t>
  </si>
  <si>
    <t>Вл.Общество с ограниченной ответственностью "Аргументум" (ООО "Аргументум"), Россия (7731375015); Вып.к.Перв.Уп.Втор.Уп.Пр.Аджио Фармацевтикалз Лтд, Индия (27AABCA8426A1Z3);</t>
  </si>
  <si>
    <t>ЛП-006441</t>
  </si>
  <si>
    <t>04.06.2025 811/1/20-25/ОС</t>
  </si>
  <si>
    <t>Варфарин ШТАДА</t>
  </si>
  <si>
    <t>таблетки, 2.5 мг, 100 шт. - флаконы (1) - пачки картонные</t>
  </si>
  <si>
    <t>Вл.ШТАДА Арцнаймиттель АГ, Германия (DE112589604); Вып.к.Перв.Уп.Втор.Уп.Пр.Орифарм Мануфэкчуринг Поланд Сп.з.о.о., Польша (5272921886 );</t>
  </si>
  <si>
    <t>П N013469/01</t>
  </si>
  <si>
    <t>23.05.2025 695/1/20-25/ОС</t>
  </si>
  <si>
    <t>таблетки, 2.5 мг, 50 шт. - упаковки ячейковые контурные (2) - пачки картонные</t>
  </si>
  <si>
    <t>Вл.Вып.к.Перв.Уп.Втор.Уп.Пр.Общество с ограниченной ответственностью "Озон" (ООО "Озон"), Россия (6345002063);</t>
  </si>
  <si>
    <t>ЛСР-008342/10</t>
  </si>
  <si>
    <t>Варфарин Канон</t>
  </si>
  <si>
    <t>таблетки, 2.5 мг, 20 шт. - упаковки ячейковые контурные (5) - пачки картонные</t>
  </si>
  <si>
    <t>Вл.Вып.к.Перв.Уп.Втор.Уп.Пр.Закрытое акционерное общество "Канонфарма продакшн" (ЗАО "Канонфарма продакшн"), Россия (5050026081);</t>
  </si>
  <si>
    <t>ЛСР-006276/09</t>
  </si>
  <si>
    <t>20.05.2025 684/20-25/ОС-подтв</t>
  </si>
  <si>
    <t>ВАРФАРИН-АЛИУМ</t>
  </si>
  <si>
    <t>таблетки, 2.5 мг, 20 шт. - контурная ячейковая упаковка (5) - пачка картонная</t>
  </si>
  <si>
    <t>Вл.Акционерное общество "АЛИУМ" (АО "АЛИУМ"), Россия (5077009710); Перв.Уп.Втор.Уп.Пр.Акционерное общество "АЛИУМ" (АО "АЛИУМ"), Россия (5077009710); Вып.к.Акционерное общество "АЛИУМ" (АО "АЛИУМ"), Россия (5077009710);</t>
  </si>
  <si>
    <t>ЛСР-008333/10</t>
  </si>
  <si>
    <t>19.05.2021 (20-4-4172565-ОПР-изм)</t>
  </si>
  <si>
    <t>данный препарат ранее не приобретался учреждением</t>
  </si>
  <si>
    <t>№2471900855024000240 от 29.11.2024</t>
  </si>
  <si>
    <t>Варфврин, таблетки, 2.5 мг, 100 шт. - флаконы (1) - пачки картонные</t>
  </si>
  <si>
    <t xml:space="preserve">         В целях получения ценовой информации в отношении поставляемого товара для определения НМЦК был направлен запрос № 255 от 21.05.2026 о предоставлении ценовой информации Поставщикам, обладающим опытом поставок соответствующих Товаров, информация о которых имеется в свободном доступе, в частности, опубликована в печати, размещена на сайтах в сети «Интернет». На запросы были представлены ценовые предложения от 3 (трех) Поставщиков.  Расчет произведен по наименьшему ценовому предложению, в целях эффективности и экономии использования бюджетных средств, что не противоречит положениям Закона N 44-ФЗ (см., например, Решение Санкт-Петербургского УФАС России от 29.02.2016 по делу N 44-672/16).  </t>
  </si>
  <si>
    <t>Коммерческое предложение от 21.05.2026 №683</t>
  </si>
  <si>
    <t>Коммерческое предложение от 25.05.2026 №693</t>
  </si>
  <si>
    <t xml:space="preserve"> г) использования цены, которая рассчитывается автоматически в единой государственной информационной системе в сфере здравоохранения, сведения о которой предоставляются в единую информационную систему в сфере закупок посредством информационного взаимодействия между указанными системами - данный метод не применяется так как на момент формирования НМЦК (от 05.2026) информация о референтной цене на официальном сайте Единой информационной системы в сфере закупок (http://zakupki.gov.ru): отсутствует. </t>
  </si>
  <si>
    <t xml:space="preserve">Применялись 2 метода расчета: </t>
  </si>
  <si>
    <t>Не применялись 2 метода расчета:</t>
  </si>
  <si>
    <t>вх.№259</t>
  </si>
  <si>
    <t>Дата подготовки обоснования НМЦК 26.05.2026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</si>
</sst>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₽&quot;;[Red]\-#,##0.00\ &quot;₽&quot;"/>
    <numFmt numFmtId="43" formatCode="_-* #,##0.00\ _₽_-;\-* #,##0.00\ _₽_-;_-* &quot;-&quot;??\ _₽_-;_-@_-"/>
    <numFmt numFmtId="164" formatCode="#,##0.00\ &quot;₽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2" fontId="2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 applyProtection="1">
      <alignment horizontal="center" vertical="top" wrapText="1"/>
      <protection locked="0"/>
    </xf>
    <xf numFmtId="0" fontId="8" fillId="6" borderId="2" xfId="0" applyFont="1" applyFill="1" applyBorder="1" applyAlignment="1" applyProtection="1">
      <alignment horizontal="center" vertical="top" wrapText="1"/>
      <protection locked="0"/>
    </xf>
    <xf numFmtId="2" fontId="8" fillId="6" borderId="2" xfId="0" applyNumberFormat="1" applyFont="1" applyFill="1" applyBorder="1" applyAlignment="1" applyProtection="1">
      <alignment horizontal="center" vertical="top" wrapText="1"/>
      <protection locked="0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8" fillId="6" borderId="1" xfId="0" applyNumberFormat="1" applyFont="1" applyFill="1" applyBorder="1" applyAlignment="1" applyProtection="1">
      <alignment horizontal="center" vertical="top" wrapText="1"/>
      <protection locked="0"/>
    </xf>
    <xf numFmtId="0" fontId="8" fillId="6" borderId="3" xfId="0" applyFont="1" applyFill="1" applyBorder="1" applyAlignment="1" applyProtection="1">
      <alignment horizontal="center" vertical="top" wrapText="1"/>
      <protection locked="0"/>
    </xf>
    <xf numFmtId="2" fontId="2" fillId="0" borderId="2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43" fontId="2" fillId="0" borderId="1" xfId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center" vertical="top" wrapText="1"/>
    </xf>
    <xf numFmtId="2" fontId="3" fillId="7" borderId="1" xfId="0" applyNumberFormat="1" applyFont="1" applyFill="1" applyBorder="1" applyAlignment="1">
      <alignment horizontal="center" vertical="top"/>
    </xf>
    <xf numFmtId="0" fontId="2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2" fontId="2" fillId="0" borderId="0" xfId="0" applyNumberFormat="1" applyFont="1" applyBorder="1"/>
    <xf numFmtId="0" fontId="3" fillId="0" borderId="0" xfId="0" applyFont="1" applyBorder="1" applyAlignment="1">
      <alignment horizontal="right" vertical="center"/>
    </xf>
    <xf numFmtId="0" fontId="3" fillId="0" borderId="0" xfId="0" applyFont="1"/>
    <xf numFmtId="8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right" vertical="center"/>
    </xf>
    <xf numFmtId="4" fontId="3" fillId="3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/>
    <xf numFmtId="4" fontId="2" fillId="0" borderId="0" xfId="0" applyNumberFormat="1" applyFont="1" applyBorder="1"/>
    <xf numFmtId="0" fontId="10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8" fontId="6" fillId="0" borderId="1" xfId="0" applyNumberFormat="1" applyFont="1" applyBorder="1" applyAlignment="1">
      <alignment wrapText="1"/>
    </xf>
    <xf numFmtId="14" fontId="2" fillId="0" borderId="0" xfId="0" applyNumberFormat="1" applyFont="1" applyAlignment="1">
      <alignment horizontal="left"/>
    </xf>
    <xf numFmtId="0" fontId="0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4" fontId="2" fillId="5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" fontId="3" fillId="5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14" fontId="11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7" borderId="2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3" fillId="4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1830145</xdr:colOff>
      <xdr:row>4</xdr:row>
      <xdr:rowOff>37875</xdr:rowOff>
    </xdr:from>
    <xdr:to>
      <xdr:col>5</xdr:col>
      <xdr:colOff>68254</xdr:colOff>
      <xdr:row>4</xdr:row>
      <xdr:rowOff>242943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1263" y="1248110"/>
          <a:ext cx="1711932" cy="205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zoomScale="85" zoomScaleNormal="85" workbookViewId="0">
      <selection activeCell="C11" sqref="C11"/>
    </sheetView>
  </sheetViews>
  <sheetFormatPr defaultColWidth="8.85546875" defaultRowHeight="12.75" x14ac:dyDescent="0.25"/>
  <cols>
    <col min="1" max="1" width="4.85546875" style="1" customWidth="1"/>
    <col min="2" max="2" width="28.5703125" style="1" customWidth="1"/>
    <col min="3" max="3" width="17" style="1" customWidth="1"/>
    <col min="4" max="4" width="21.140625" style="1" customWidth="1"/>
    <col min="5" max="5" width="17.42578125" style="1" customWidth="1"/>
    <col min="6" max="6" width="25.85546875" style="1" customWidth="1"/>
    <col min="7" max="7" width="18.85546875" style="1" customWidth="1"/>
    <col min="8" max="8" width="32.140625" style="1" customWidth="1"/>
    <col min="9" max="9" width="36.140625" style="1" customWidth="1"/>
    <col min="10" max="10" width="15.85546875" style="1" customWidth="1"/>
    <col min="11" max="14" width="8.85546875" style="1"/>
    <col min="15" max="15" width="8.7109375" style="1" customWidth="1"/>
    <col min="16" max="16384" width="8.85546875" style="1"/>
  </cols>
  <sheetData>
    <row r="1" spans="1:9" ht="15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44.45" customHeight="1" x14ac:dyDescent="0.25">
      <c r="A2" s="100" t="s">
        <v>20</v>
      </c>
      <c r="B2" s="100"/>
      <c r="C2" s="100"/>
      <c r="D2" s="100"/>
      <c r="E2" s="100"/>
      <c r="F2" s="100"/>
      <c r="G2" s="100"/>
      <c r="H2" s="100"/>
      <c r="I2" s="100"/>
    </row>
    <row r="3" spans="1:9" ht="69.75" customHeight="1" x14ac:dyDescent="0.25">
      <c r="A3" s="101" t="s">
        <v>54</v>
      </c>
      <c r="B3" s="101"/>
      <c r="C3" s="101"/>
      <c r="D3" s="101"/>
      <c r="E3" s="101"/>
      <c r="F3" s="101"/>
      <c r="G3" s="101"/>
      <c r="H3" s="101"/>
      <c r="I3" s="101"/>
    </row>
    <row r="4" spans="1:9" ht="15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32.25" customHeight="1" x14ac:dyDescent="0.25">
      <c r="A5" s="102" t="s">
        <v>30</v>
      </c>
      <c r="B5" s="102"/>
      <c r="C5" s="102"/>
      <c r="D5" s="102"/>
      <c r="E5" s="102"/>
      <c r="F5" s="102"/>
      <c r="G5" s="102"/>
      <c r="H5" s="102"/>
      <c r="I5" s="102"/>
    </row>
    <row r="6" spans="1:9" ht="15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s="2" customFormat="1" ht="90" x14ac:dyDescent="0.25">
      <c r="A7" s="7" t="s">
        <v>0</v>
      </c>
      <c r="B7" s="6" t="s">
        <v>1</v>
      </c>
      <c r="C7" s="20" t="s">
        <v>57</v>
      </c>
      <c r="D7" s="6" t="s">
        <v>13</v>
      </c>
      <c r="E7" s="6" t="s">
        <v>14</v>
      </c>
      <c r="F7" s="8" t="s">
        <v>15</v>
      </c>
      <c r="G7" s="6" t="s">
        <v>16</v>
      </c>
      <c r="H7" s="6" t="s">
        <v>17</v>
      </c>
      <c r="I7" s="6" t="s">
        <v>18</v>
      </c>
    </row>
    <row r="8" spans="1:9" s="9" customFormat="1" ht="35.25" customHeight="1" x14ac:dyDescent="0.25">
      <c r="A8" s="20">
        <v>1</v>
      </c>
      <c r="B8" s="11" t="s">
        <v>83</v>
      </c>
      <c r="C8" s="11">
        <v>192969</v>
      </c>
      <c r="D8" s="11" t="s">
        <v>85</v>
      </c>
      <c r="E8" s="11" t="s">
        <v>89</v>
      </c>
      <c r="F8" s="11" t="s">
        <v>87</v>
      </c>
      <c r="G8" s="11" t="s">
        <v>88</v>
      </c>
      <c r="H8" s="20" t="s">
        <v>72</v>
      </c>
      <c r="I8" s="20" t="s">
        <v>23</v>
      </c>
    </row>
    <row r="9" spans="1:9" s="9" customFormat="1" ht="35.25" customHeight="1" x14ac:dyDescent="0.25">
      <c r="A9" s="20">
        <f t="shared" ref="A9" si="0">+A8+1</f>
        <v>2</v>
      </c>
      <c r="B9" s="11" t="s">
        <v>84</v>
      </c>
      <c r="C9" s="11">
        <v>182198</v>
      </c>
      <c r="D9" s="11" t="s">
        <v>86</v>
      </c>
      <c r="E9" s="11" t="s">
        <v>78</v>
      </c>
      <c r="F9" s="11" t="s">
        <v>74</v>
      </c>
      <c r="G9" s="11" t="s">
        <v>79</v>
      </c>
      <c r="H9" s="20" t="s">
        <v>72</v>
      </c>
      <c r="I9" s="20" t="s">
        <v>23</v>
      </c>
    </row>
  </sheetData>
  <mergeCells count="3">
    <mergeCell ref="A2:I2"/>
    <mergeCell ref="A3:I3"/>
    <mergeCell ref="A5:I5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5"/>
  <sheetViews>
    <sheetView zoomScale="85" zoomScaleNormal="85" workbookViewId="0">
      <selection activeCell="D11" sqref="D11"/>
    </sheetView>
  </sheetViews>
  <sheetFormatPr defaultColWidth="8.85546875" defaultRowHeight="15" x14ac:dyDescent="0.25"/>
  <cols>
    <col min="1" max="1" width="5.140625" style="5" customWidth="1"/>
    <col min="2" max="2" width="17.28515625" style="5" customWidth="1"/>
    <col min="3" max="3" width="18.85546875" style="5" customWidth="1"/>
    <col min="4" max="4" width="28" style="5" customWidth="1"/>
    <col min="5" max="5" width="45.140625" style="5" customWidth="1"/>
    <col min="6" max="7" width="12.42578125" style="5" customWidth="1"/>
    <col min="8" max="8" width="13.85546875" style="5" customWidth="1"/>
    <col min="9" max="9" width="16.140625" style="25" customWidth="1"/>
    <col min="10" max="10" width="15.85546875" style="5" customWidth="1"/>
    <col min="11" max="11" width="25.28515625" style="5" customWidth="1"/>
    <col min="12" max="12" width="26.85546875" style="25" customWidth="1"/>
    <col min="13" max="13" width="24.5703125" style="5" customWidth="1"/>
    <col min="14" max="16384" width="8.85546875" style="5"/>
  </cols>
  <sheetData>
    <row r="2" spans="1:13" ht="45.75" customHeight="1" x14ac:dyDescent="0.25">
      <c r="A2" s="103" t="s">
        <v>20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21"/>
    </row>
    <row r="3" spans="1:13" ht="17.45" customHeight="1" x14ac:dyDescent="0.25">
      <c r="A3" s="101" t="s">
        <v>55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2"/>
    </row>
    <row r="4" spans="1:13" ht="60.75" customHeight="1" x14ac:dyDescent="0.25">
      <c r="A4" s="101" t="s">
        <v>73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2"/>
    </row>
    <row r="5" spans="1:13" ht="13.15" customHeight="1" x14ac:dyDescent="0.25">
      <c r="A5" s="15"/>
      <c r="B5" s="15"/>
      <c r="C5" s="15"/>
      <c r="D5" s="15"/>
      <c r="E5" s="15"/>
      <c r="F5" s="15"/>
      <c r="G5" s="15"/>
      <c r="H5" s="15"/>
      <c r="I5" s="22"/>
      <c r="J5" s="15"/>
      <c r="K5" s="15"/>
      <c r="L5" s="15"/>
      <c r="M5" s="15"/>
    </row>
    <row r="6" spans="1:13" ht="18.600000000000001" customHeight="1" x14ac:dyDescent="0.25">
      <c r="A6" s="104" t="s">
        <v>3</v>
      </c>
      <c r="B6" s="104"/>
      <c r="C6" s="104"/>
      <c r="D6" s="104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8.600000000000001" customHeight="1" x14ac:dyDescent="0.25">
      <c r="A7" s="23"/>
      <c r="B7" s="23"/>
      <c r="C7" s="23"/>
      <c r="D7" s="23"/>
      <c r="E7" s="14"/>
      <c r="F7" s="14"/>
      <c r="G7" s="14"/>
      <c r="H7" s="14"/>
      <c r="I7" s="24"/>
      <c r="J7" s="14"/>
      <c r="K7" s="14"/>
      <c r="L7" s="14"/>
      <c r="M7" s="14"/>
    </row>
    <row r="8" spans="1:13" ht="78.75" customHeight="1" x14ac:dyDescent="0.25">
      <c r="A8" s="26" t="s">
        <v>0</v>
      </c>
      <c r="B8" s="27" t="s">
        <v>19</v>
      </c>
      <c r="C8" s="28" t="s">
        <v>24</v>
      </c>
      <c r="D8" s="28" t="s">
        <v>25</v>
      </c>
      <c r="E8" s="28" t="s">
        <v>26</v>
      </c>
      <c r="F8" s="28" t="s">
        <v>33</v>
      </c>
      <c r="G8" s="28" t="s">
        <v>58</v>
      </c>
      <c r="H8" s="29" t="s">
        <v>27</v>
      </c>
      <c r="I8" s="29" t="s">
        <v>31</v>
      </c>
      <c r="J8" s="28" t="s">
        <v>28</v>
      </c>
      <c r="K8" s="28" t="s">
        <v>29</v>
      </c>
      <c r="L8" s="30" t="s">
        <v>32</v>
      </c>
      <c r="M8" s="14"/>
    </row>
    <row r="9" spans="1:13" s="9" customFormat="1" ht="78.75" customHeight="1" x14ac:dyDescent="0.25">
      <c r="A9" s="31">
        <v>1</v>
      </c>
      <c r="B9" s="99" t="s">
        <v>90</v>
      </c>
      <c r="C9" s="27" t="s">
        <v>91</v>
      </c>
      <c r="D9" s="27" t="s">
        <v>92</v>
      </c>
      <c r="E9" s="27" t="s">
        <v>93</v>
      </c>
      <c r="F9" s="27">
        <v>1</v>
      </c>
      <c r="G9" s="27">
        <v>120</v>
      </c>
      <c r="H9" s="32">
        <v>2512</v>
      </c>
      <c r="I9" s="32">
        <f>H9/F9/G9</f>
        <v>20.933333333333334</v>
      </c>
      <c r="J9" s="27" t="s">
        <v>94</v>
      </c>
      <c r="K9" s="36" t="s">
        <v>95</v>
      </c>
      <c r="L9" s="34">
        <f>MIN(I9:I9)</f>
        <v>20.933333333333334</v>
      </c>
      <c r="M9" s="10"/>
    </row>
    <row r="10" spans="1:13" s="9" customFormat="1" ht="78.75" customHeight="1" x14ac:dyDescent="0.25">
      <c r="A10" s="31">
        <v>2</v>
      </c>
      <c r="B10" s="99" t="s">
        <v>96</v>
      </c>
      <c r="C10" s="27" t="s">
        <v>97</v>
      </c>
      <c r="D10" s="27" t="s">
        <v>98</v>
      </c>
      <c r="E10" s="27" t="s">
        <v>99</v>
      </c>
      <c r="F10" s="27">
        <v>100</v>
      </c>
      <c r="G10" s="27"/>
      <c r="H10" s="32">
        <v>152.52000000000001</v>
      </c>
      <c r="I10" s="32">
        <f t="shared" ref="I10:I14" si="0">H10/F10</f>
        <v>1.5252000000000001</v>
      </c>
      <c r="J10" s="27" t="s">
        <v>100</v>
      </c>
      <c r="K10" s="33" t="s">
        <v>101</v>
      </c>
      <c r="L10" s="34">
        <f>MIN(I10:I14)</f>
        <v>1.5</v>
      </c>
      <c r="M10" s="10"/>
    </row>
    <row r="11" spans="1:13" s="9" customFormat="1" ht="65.25" customHeight="1" x14ac:dyDescent="0.25">
      <c r="A11" s="31"/>
      <c r="B11" s="99" t="s">
        <v>96</v>
      </c>
      <c r="C11" s="27" t="s">
        <v>102</v>
      </c>
      <c r="D11" s="27" t="s">
        <v>103</v>
      </c>
      <c r="E11" s="27" t="s">
        <v>104</v>
      </c>
      <c r="F11" s="27">
        <v>100</v>
      </c>
      <c r="G11" s="27"/>
      <c r="H11" s="32">
        <v>220</v>
      </c>
      <c r="I11" s="32">
        <f t="shared" si="0"/>
        <v>2.2000000000000002</v>
      </c>
      <c r="J11" s="27" t="s">
        <v>105</v>
      </c>
      <c r="K11" s="33" t="s">
        <v>106</v>
      </c>
      <c r="L11" s="35"/>
      <c r="M11" s="10"/>
    </row>
    <row r="12" spans="1:13" s="9" customFormat="1" ht="48.75" customHeight="1" x14ac:dyDescent="0.25">
      <c r="A12" s="31"/>
      <c r="B12" s="99" t="s">
        <v>96</v>
      </c>
      <c r="C12" s="27" t="s">
        <v>96</v>
      </c>
      <c r="D12" s="27" t="s">
        <v>107</v>
      </c>
      <c r="E12" s="27" t="s">
        <v>108</v>
      </c>
      <c r="F12" s="27">
        <v>100</v>
      </c>
      <c r="G12" s="27"/>
      <c r="H12" s="32">
        <v>170.23</v>
      </c>
      <c r="I12" s="32">
        <f t="shared" si="0"/>
        <v>1.7022999999999999</v>
      </c>
      <c r="J12" s="27" t="s">
        <v>109</v>
      </c>
      <c r="K12" s="33" t="s">
        <v>106</v>
      </c>
      <c r="L12" s="35"/>
      <c r="M12" s="10"/>
    </row>
    <row r="13" spans="1:13" s="9" customFormat="1" ht="65.25" customHeight="1" x14ac:dyDescent="0.25">
      <c r="A13" s="31"/>
      <c r="B13" s="99" t="s">
        <v>96</v>
      </c>
      <c r="C13" s="27" t="s">
        <v>110</v>
      </c>
      <c r="D13" s="27" t="s">
        <v>111</v>
      </c>
      <c r="E13" s="27" t="s">
        <v>112</v>
      </c>
      <c r="F13" s="27">
        <v>100</v>
      </c>
      <c r="G13" s="27"/>
      <c r="H13" s="32">
        <v>203.57</v>
      </c>
      <c r="I13" s="32">
        <f t="shared" si="0"/>
        <v>2.0356999999999998</v>
      </c>
      <c r="J13" s="27" t="s">
        <v>113</v>
      </c>
      <c r="K13" s="33" t="s">
        <v>114</v>
      </c>
      <c r="L13" s="91"/>
      <c r="M13" s="10"/>
    </row>
    <row r="14" spans="1:13" s="9" customFormat="1" ht="78.75" customHeight="1" x14ac:dyDescent="0.25">
      <c r="A14" s="31"/>
      <c r="B14" s="99" t="s">
        <v>96</v>
      </c>
      <c r="C14" s="27" t="s">
        <v>115</v>
      </c>
      <c r="D14" s="27" t="s">
        <v>116</v>
      </c>
      <c r="E14" s="27" t="s">
        <v>117</v>
      </c>
      <c r="F14" s="27">
        <v>100</v>
      </c>
      <c r="G14" s="27"/>
      <c r="H14" s="32">
        <v>150</v>
      </c>
      <c r="I14" s="32">
        <f t="shared" si="0"/>
        <v>1.5</v>
      </c>
      <c r="J14" s="27" t="s">
        <v>118</v>
      </c>
      <c r="K14" s="33" t="s">
        <v>119</v>
      </c>
      <c r="L14" s="37"/>
      <c r="M14" s="10"/>
    </row>
    <row r="15" spans="1:13" x14ac:dyDescent="0.25">
      <c r="A15" s="15"/>
      <c r="B15" s="15"/>
      <c r="C15" s="15"/>
      <c r="D15" s="15"/>
      <c r="E15" s="15"/>
      <c r="F15" s="15"/>
      <c r="G15" s="15"/>
      <c r="H15" s="15"/>
      <c r="I15" s="22"/>
      <c r="J15" s="15"/>
      <c r="K15" s="15"/>
      <c r="L15" s="22"/>
      <c r="M15" s="15"/>
    </row>
    <row r="16" spans="1:13" x14ac:dyDescent="0.25">
      <c r="A16" s="15"/>
      <c r="B16" s="15"/>
      <c r="C16" s="15"/>
      <c r="D16" s="15"/>
      <c r="E16" s="15"/>
      <c r="F16" s="15"/>
      <c r="G16" s="15"/>
      <c r="H16" s="15"/>
      <c r="I16" s="22"/>
      <c r="J16" s="15"/>
      <c r="K16" s="15"/>
      <c r="L16" s="22"/>
      <c r="M16" s="15"/>
    </row>
    <row r="17" spans="1:13" x14ac:dyDescent="0.25">
      <c r="A17" s="15"/>
      <c r="B17" s="15"/>
      <c r="C17" s="15"/>
      <c r="D17" s="15"/>
      <c r="E17" s="15"/>
      <c r="F17" s="15"/>
      <c r="G17" s="15"/>
      <c r="H17" s="15"/>
      <c r="I17" s="22"/>
      <c r="J17" s="15"/>
      <c r="K17" s="15"/>
      <c r="L17" s="22"/>
      <c r="M17" s="15"/>
    </row>
    <row r="18" spans="1:13" x14ac:dyDescent="0.25">
      <c r="A18" s="15"/>
      <c r="B18" s="15"/>
      <c r="C18" s="15"/>
      <c r="D18" s="15"/>
      <c r="E18" s="15"/>
      <c r="F18" s="15"/>
      <c r="G18" s="15"/>
      <c r="H18" s="15"/>
      <c r="I18" s="22"/>
      <c r="J18" s="15"/>
      <c r="K18" s="15"/>
      <c r="L18" s="22"/>
      <c r="M18" s="15"/>
    </row>
    <row r="19" spans="1:13" x14ac:dyDescent="0.25">
      <c r="A19" s="15"/>
      <c r="B19" s="15"/>
      <c r="C19" s="15"/>
      <c r="D19" s="15"/>
      <c r="E19" s="15"/>
      <c r="F19" s="15"/>
      <c r="G19" s="15"/>
      <c r="H19" s="15"/>
      <c r="I19" s="22"/>
      <c r="J19" s="15"/>
      <c r="K19" s="15"/>
      <c r="L19" s="22"/>
      <c r="M19" s="15"/>
    </row>
    <row r="20" spans="1:13" x14ac:dyDescent="0.25">
      <c r="A20" s="15"/>
      <c r="B20" s="15"/>
      <c r="C20" s="15"/>
      <c r="D20" s="15"/>
      <c r="E20" s="15"/>
      <c r="F20" s="15"/>
      <c r="G20" s="15"/>
      <c r="H20" s="15"/>
      <c r="I20" s="22"/>
      <c r="J20" s="15"/>
      <c r="K20" s="15"/>
      <c r="L20" s="22"/>
      <c r="M20" s="15"/>
    </row>
    <row r="21" spans="1:13" x14ac:dyDescent="0.25">
      <c r="A21" s="15"/>
      <c r="B21" s="15"/>
      <c r="C21" s="15"/>
      <c r="D21" s="15"/>
      <c r="E21" s="15"/>
      <c r="F21" s="15"/>
      <c r="G21" s="15"/>
      <c r="H21" s="15"/>
      <c r="I21" s="22"/>
      <c r="J21" s="15"/>
      <c r="K21" s="15"/>
      <c r="L21" s="22"/>
      <c r="M21" s="15"/>
    </row>
    <row r="22" spans="1:13" x14ac:dyDescent="0.25">
      <c r="A22" s="15"/>
      <c r="B22" s="15"/>
      <c r="C22" s="15"/>
      <c r="D22" s="15"/>
      <c r="E22" s="15"/>
      <c r="F22" s="15"/>
      <c r="G22" s="15"/>
      <c r="H22" s="15"/>
      <c r="I22" s="22"/>
      <c r="J22" s="15"/>
      <c r="K22" s="15"/>
      <c r="L22" s="22"/>
      <c r="M22" s="15"/>
    </row>
    <row r="23" spans="1:13" x14ac:dyDescent="0.25">
      <c r="A23" s="15"/>
      <c r="B23" s="15"/>
      <c r="C23" s="15"/>
      <c r="D23" s="15"/>
      <c r="E23" s="15"/>
      <c r="F23" s="15"/>
      <c r="G23" s="15"/>
      <c r="H23" s="15"/>
      <c r="I23" s="22"/>
      <c r="J23" s="15"/>
      <c r="K23" s="15"/>
      <c r="L23" s="22"/>
      <c r="M23" s="15"/>
    </row>
    <row r="24" spans="1:13" x14ac:dyDescent="0.25">
      <c r="A24" s="15"/>
      <c r="B24" s="15"/>
      <c r="C24" s="15"/>
      <c r="D24" s="15"/>
      <c r="E24" s="15"/>
      <c r="F24" s="15"/>
      <c r="G24" s="15"/>
      <c r="H24" s="15"/>
      <c r="I24" s="22"/>
      <c r="J24" s="15"/>
      <c r="K24" s="15"/>
      <c r="L24" s="22"/>
      <c r="M24" s="15"/>
    </row>
    <row r="25" spans="1:13" x14ac:dyDescent="0.25">
      <c r="A25" s="15"/>
      <c r="B25" s="15"/>
      <c r="C25" s="15"/>
      <c r="D25" s="15"/>
      <c r="E25" s="15"/>
      <c r="F25" s="15"/>
      <c r="G25" s="15"/>
      <c r="H25" s="15"/>
      <c r="I25" s="22"/>
      <c r="J25" s="15"/>
      <c r="K25" s="15"/>
      <c r="L25" s="22"/>
      <c r="M25" s="15"/>
    </row>
    <row r="26" spans="1:13" x14ac:dyDescent="0.25">
      <c r="A26" s="15"/>
      <c r="B26" s="15"/>
      <c r="C26" s="15"/>
      <c r="D26" s="15"/>
      <c r="E26" s="15"/>
      <c r="F26" s="15"/>
      <c r="G26" s="15"/>
      <c r="H26" s="15"/>
      <c r="I26" s="22"/>
      <c r="J26" s="15"/>
      <c r="K26" s="15"/>
      <c r="L26" s="22"/>
      <c r="M26" s="15"/>
    </row>
    <row r="27" spans="1:13" x14ac:dyDescent="0.25">
      <c r="A27" s="15"/>
      <c r="B27" s="15"/>
      <c r="C27" s="15"/>
      <c r="D27" s="15"/>
      <c r="E27" s="15"/>
      <c r="F27" s="15"/>
      <c r="G27" s="15"/>
      <c r="H27" s="15"/>
      <c r="I27" s="22"/>
      <c r="J27" s="15"/>
      <c r="K27" s="15"/>
      <c r="L27" s="22"/>
      <c r="M27" s="15"/>
    </row>
    <row r="28" spans="1:13" x14ac:dyDescent="0.25">
      <c r="A28" s="15"/>
      <c r="B28" s="15"/>
      <c r="C28" s="15"/>
      <c r="D28" s="15"/>
      <c r="E28" s="15"/>
      <c r="F28" s="15"/>
      <c r="G28" s="15"/>
      <c r="H28" s="15"/>
      <c r="I28" s="22"/>
      <c r="J28" s="15"/>
      <c r="K28" s="15"/>
      <c r="L28" s="22"/>
      <c r="M28" s="15"/>
    </row>
    <row r="29" spans="1:13" x14ac:dyDescent="0.25">
      <c r="A29" s="15"/>
      <c r="B29" s="15"/>
      <c r="C29" s="15"/>
      <c r="D29" s="15"/>
      <c r="E29" s="15"/>
      <c r="F29" s="15"/>
      <c r="G29" s="15"/>
      <c r="H29" s="15"/>
      <c r="I29" s="22"/>
      <c r="J29" s="15"/>
      <c r="K29" s="15"/>
      <c r="L29" s="22"/>
      <c r="M29" s="15"/>
    </row>
    <row r="30" spans="1:13" x14ac:dyDescent="0.25">
      <c r="A30" s="15"/>
      <c r="B30" s="15"/>
      <c r="C30" s="15"/>
      <c r="D30" s="15"/>
      <c r="E30" s="15"/>
      <c r="F30" s="15"/>
      <c r="G30" s="15"/>
      <c r="H30" s="15"/>
      <c r="I30" s="22"/>
      <c r="J30" s="15"/>
      <c r="K30" s="15"/>
      <c r="L30" s="22"/>
      <c r="M30" s="15"/>
    </row>
    <row r="31" spans="1:13" x14ac:dyDescent="0.25">
      <c r="A31" s="15"/>
      <c r="B31" s="15"/>
      <c r="C31" s="15"/>
      <c r="D31" s="15"/>
      <c r="E31" s="15"/>
      <c r="F31" s="15"/>
      <c r="G31" s="15"/>
      <c r="H31" s="15"/>
      <c r="I31" s="22"/>
      <c r="J31" s="15"/>
      <c r="K31" s="15"/>
      <c r="L31" s="22"/>
      <c r="M31" s="15"/>
    </row>
    <row r="32" spans="1:13" x14ac:dyDescent="0.25">
      <c r="A32" s="15"/>
      <c r="B32" s="15"/>
      <c r="C32" s="15"/>
      <c r="D32" s="15"/>
      <c r="E32" s="15"/>
      <c r="F32" s="15"/>
      <c r="G32" s="15"/>
      <c r="H32" s="15"/>
      <c r="I32" s="22"/>
      <c r="J32" s="15"/>
      <c r="K32" s="15"/>
      <c r="L32" s="22"/>
      <c r="M32" s="15"/>
    </row>
    <row r="33" spans="1:13" x14ac:dyDescent="0.25">
      <c r="A33" s="15"/>
      <c r="B33" s="15"/>
      <c r="C33" s="15"/>
      <c r="D33" s="15"/>
      <c r="E33" s="15"/>
      <c r="F33" s="15"/>
      <c r="G33" s="15"/>
      <c r="H33" s="15"/>
      <c r="I33" s="22"/>
      <c r="J33" s="15"/>
      <c r="K33" s="15"/>
      <c r="L33" s="22"/>
      <c r="M33" s="15"/>
    </row>
    <row r="34" spans="1:13" x14ac:dyDescent="0.25">
      <c r="A34" s="15"/>
      <c r="B34" s="15"/>
      <c r="C34" s="15"/>
      <c r="D34" s="15"/>
      <c r="E34" s="15"/>
      <c r="F34" s="15"/>
      <c r="G34" s="15"/>
      <c r="H34" s="15"/>
      <c r="I34" s="22"/>
      <c r="J34" s="15"/>
      <c r="K34" s="15"/>
      <c r="L34" s="22"/>
      <c r="M34" s="15"/>
    </row>
    <row r="35" spans="1:13" x14ac:dyDescent="0.25">
      <c r="A35" s="15"/>
      <c r="B35" s="15"/>
      <c r="C35" s="15"/>
      <c r="D35" s="15"/>
      <c r="E35" s="15"/>
      <c r="F35" s="15"/>
      <c r="G35" s="15"/>
      <c r="H35" s="15"/>
      <c r="I35" s="22"/>
      <c r="J35" s="15"/>
      <c r="K35" s="15"/>
      <c r="L35" s="22"/>
      <c r="M35" s="15"/>
    </row>
    <row r="36" spans="1:13" x14ac:dyDescent="0.25">
      <c r="A36" s="15"/>
      <c r="B36" s="15"/>
      <c r="C36" s="15"/>
      <c r="D36" s="15"/>
      <c r="E36" s="15"/>
      <c r="F36" s="15"/>
      <c r="G36" s="15"/>
      <c r="H36" s="15"/>
      <c r="I36" s="22"/>
      <c r="J36" s="15"/>
      <c r="K36" s="15"/>
      <c r="L36" s="22"/>
      <c r="M36" s="15"/>
    </row>
    <row r="37" spans="1:13" x14ac:dyDescent="0.25">
      <c r="A37" s="15"/>
      <c r="B37" s="15"/>
      <c r="C37" s="15"/>
      <c r="D37" s="15"/>
      <c r="E37" s="15"/>
      <c r="F37" s="15"/>
      <c r="G37" s="15"/>
      <c r="H37" s="15"/>
      <c r="I37" s="22"/>
      <c r="J37" s="15"/>
      <c r="K37" s="15"/>
      <c r="L37" s="22"/>
      <c r="M37" s="15"/>
    </row>
    <row r="38" spans="1:13" x14ac:dyDescent="0.25">
      <c r="A38" s="15"/>
      <c r="B38" s="15"/>
      <c r="C38" s="15"/>
      <c r="D38" s="15"/>
      <c r="E38" s="15"/>
      <c r="F38" s="15"/>
      <c r="G38" s="15"/>
      <c r="H38" s="15"/>
      <c r="I38" s="22"/>
      <c r="J38" s="15"/>
      <c r="K38" s="15"/>
      <c r="L38" s="22"/>
      <c r="M38" s="15"/>
    </row>
    <row r="39" spans="1:13" x14ac:dyDescent="0.25">
      <c r="A39" s="15"/>
      <c r="B39" s="15"/>
      <c r="C39" s="15"/>
      <c r="D39" s="15"/>
      <c r="E39" s="15"/>
      <c r="F39" s="15"/>
      <c r="G39" s="15"/>
      <c r="H39" s="15"/>
      <c r="I39" s="22"/>
      <c r="J39" s="15"/>
      <c r="K39" s="15"/>
      <c r="L39" s="22"/>
      <c r="M39" s="15"/>
    </row>
    <row r="40" spans="1:13" x14ac:dyDescent="0.25">
      <c r="A40" s="15"/>
      <c r="B40" s="15"/>
      <c r="C40" s="15"/>
      <c r="D40" s="15"/>
      <c r="E40" s="15"/>
      <c r="F40" s="15"/>
      <c r="G40" s="15"/>
      <c r="H40" s="15"/>
      <c r="I40" s="22"/>
      <c r="J40" s="15"/>
      <c r="K40" s="15"/>
      <c r="L40" s="22"/>
      <c r="M40" s="15"/>
    </row>
    <row r="41" spans="1:13" x14ac:dyDescent="0.25">
      <c r="A41" s="15"/>
      <c r="B41" s="15"/>
      <c r="C41" s="15"/>
      <c r="D41" s="15"/>
      <c r="E41" s="15"/>
      <c r="F41" s="15"/>
      <c r="G41" s="15"/>
      <c r="H41" s="15"/>
      <c r="I41" s="22"/>
      <c r="J41" s="15"/>
      <c r="K41" s="15"/>
      <c r="L41" s="22"/>
      <c r="M41" s="15"/>
    </row>
    <row r="42" spans="1:13" x14ac:dyDescent="0.25">
      <c r="A42" s="15"/>
      <c r="B42" s="15"/>
      <c r="C42" s="15"/>
      <c r="D42" s="15"/>
      <c r="E42" s="15"/>
      <c r="F42" s="15"/>
      <c r="G42" s="15"/>
      <c r="H42" s="15"/>
      <c r="I42" s="22"/>
      <c r="J42" s="15"/>
      <c r="K42" s="15"/>
      <c r="L42" s="22"/>
      <c r="M42" s="15"/>
    </row>
    <row r="43" spans="1:13" x14ac:dyDescent="0.25">
      <c r="A43" s="15"/>
      <c r="B43" s="15"/>
      <c r="C43" s="15"/>
      <c r="D43" s="15"/>
      <c r="E43" s="15"/>
      <c r="F43" s="15"/>
      <c r="G43" s="15"/>
      <c r="H43" s="15"/>
      <c r="I43" s="22"/>
      <c r="J43" s="15"/>
      <c r="K43" s="15"/>
      <c r="L43" s="22"/>
      <c r="M43" s="15"/>
    </row>
    <row r="44" spans="1:13" x14ac:dyDescent="0.25">
      <c r="A44" s="15"/>
      <c r="B44" s="15"/>
      <c r="C44" s="15"/>
      <c r="D44" s="15"/>
      <c r="E44" s="15"/>
      <c r="F44" s="15"/>
      <c r="G44" s="15"/>
      <c r="H44" s="15"/>
      <c r="I44" s="22"/>
      <c r="J44" s="15"/>
      <c r="K44" s="15"/>
      <c r="L44" s="22"/>
      <c r="M44" s="15"/>
    </row>
    <row r="45" spans="1:13" x14ac:dyDescent="0.25">
      <c r="A45" s="15"/>
      <c r="B45" s="15"/>
      <c r="C45" s="15"/>
      <c r="D45" s="15"/>
      <c r="E45" s="15"/>
      <c r="F45" s="15"/>
      <c r="G45" s="15"/>
      <c r="H45" s="15"/>
      <c r="I45" s="22"/>
      <c r="J45" s="15"/>
      <c r="K45" s="15"/>
      <c r="L45" s="22"/>
      <c r="M45" s="15"/>
    </row>
    <row r="46" spans="1:13" x14ac:dyDescent="0.25">
      <c r="A46" s="15"/>
      <c r="B46" s="15"/>
      <c r="C46" s="15"/>
      <c r="D46" s="15"/>
      <c r="E46" s="15"/>
      <c r="F46" s="15"/>
      <c r="G46" s="15"/>
      <c r="H46" s="15"/>
      <c r="I46" s="22"/>
      <c r="J46" s="15"/>
      <c r="K46" s="15"/>
      <c r="L46" s="22"/>
      <c r="M46" s="15"/>
    </row>
    <row r="47" spans="1:13" x14ac:dyDescent="0.25">
      <c r="A47" s="15"/>
      <c r="B47" s="15"/>
      <c r="C47" s="15"/>
      <c r="D47" s="15"/>
      <c r="E47" s="15"/>
      <c r="F47" s="15"/>
      <c r="G47" s="15"/>
      <c r="H47" s="15"/>
      <c r="I47" s="22"/>
      <c r="J47" s="15"/>
      <c r="K47" s="15"/>
      <c r="L47" s="22"/>
      <c r="M47" s="15"/>
    </row>
    <row r="48" spans="1:13" x14ac:dyDescent="0.25">
      <c r="A48" s="15"/>
      <c r="B48" s="15"/>
      <c r="C48" s="15"/>
      <c r="D48" s="15"/>
      <c r="E48" s="15"/>
      <c r="F48" s="15"/>
      <c r="G48" s="15"/>
      <c r="H48" s="15"/>
      <c r="I48" s="22"/>
      <c r="J48" s="15"/>
      <c r="K48" s="15"/>
      <c r="L48" s="22"/>
      <c r="M48" s="15"/>
    </row>
    <row r="49" spans="1:13" x14ac:dyDescent="0.25">
      <c r="A49" s="15"/>
      <c r="B49" s="15"/>
      <c r="C49" s="15"/>
      <c r="D49" s="15"/>
      <c r="E49" s="15"/>
      <c r="F49" s="15"/>
      <c r="G49" s="15"/>
      <c r="H49" s="15"/>
      <c r="I49" s="22"/>
      <c r="J49" s="15"/>
      <c r="K49" s="15"/>
      <c r="L49" s="22"/>
      <c r="M49" s="15"/>
    </row>
    <row r="50" spans="1:13" x14ac:dyDescent="0.25">
      <c r="A50" s="15"/>
      <c r="B50" s="15"/>
      <c r="C50" s="15"/>
      <c r="D50" s="15"/>
      <c r="E50" s="15"/>
      <c r="F50" s="15"/>
      <c r="G50" s="15"/>
      <c r="H50" s="15"/>
      <c r="I50" s="22"/>
      <c r="J50" s="15"/>
      <c r="K50" s="15"/>
      <c r="L50" s="22"/>
      <c r="M50" s="15"/>
    </row>
    <row r="51" spans="1:13" x14ac:dyDescent="0.25">
      <c r="A51" s="15"/>
      <c r="B51" s="15"/>
      <c r="C51" s="15"/>
      <c r="D51" s="15"/>
      <c r="E51" s="15"/>
      <c r="F51" s="15"/>
      <c r="G51" s="15"/>
      <c r="H51" s="15"/>
      <c r="I51" s="22"/>
      <c r="J51" s="15"/>
      <c r="K51" s="15"/>
      <c r="L51" s="22"/>
      <c r="M51" s="15"/>
    </row>
    <row r="52" spans="1:13" x14ac:dyDescent="0.25">
      <c r="A52" s="15"/>
      <c r="B52" s="15"/>
      <c r="C52" s="15"/>
      <c r="D52" s="15"/>
      <c r="E52" s="15"/>
      <c r="F52" s="15"/>
      <c r="G52" s="15"/>
      <c r="H52" s="15"/>
      <c r="I52" s="22"/>
      <c r="J52" s="15"/>
      <c r="K52" s="15"/>
      <c r="L52" s="22"/>
      <c r="M52" s="15"/>
    </row>
    <row r="53" spans="1:13" x14ac:dyDescent="0.25">
      <c r="A53" s="15"/>
      <c r="B53" s="15"/>
      <c r="C53" s="15"/>
      <c r="D53" s="15"/>
      <c r="E53" s="15"/>
      <c r="F53" s="15"/>
      <c r="G53" s="15"/>
      <c r="H53" s="15"/>
      <c r="I53" s="22"/>
      <c r="J53" s="15"/>
      <c r="K53" s="15"/>
      <c r="L53" s="22"/>
      <c r="M53" s="15"/>
    </row>
    <row r="54" spans="1:13" x14ac:dyDescent="0.25">
      <c r="A54" s="15"/>
      <c r="B54" s="15"/>
      <c r="C54" s="15"/>
      <c r="D54" s="15"/>
      <c r="E54" s="15"/>
      <c r="F54" s="15"/>
      <c r="G54" s="15"/>
      <c r="H54" s="15"/>
      <c r="I54" s="22"/>
      <c r="J54" s="15"/>
      <c r="K54" s="15"/>
      <c r="L54" s="22"/>
      <c r="M54" s="15"/>
    </row>
    <row r="55" spans="1:13" x14ac:dyDescent="0.25">
      <c r="A55" s="15"/>
      <c r="B55" s="15"/>
      <c r="C55" s="15"/>
      <c r="D55" s="15"/>
      <c r="E55" s="15"/>
      <c r="F55" s="15"/>
      <c r="G55" s="15"/>
      <c r="H55" s="15"/>
      <c r="I55" s="22"/>
      <c r="J55" s="15"/>
      <c r="K55" s="15"/>
      <c r="L55" s="22"/>
      <c r="M55" s="15"/>
    </row>
  </sheetData>
  <mergeCells count="4">
    <mergeCell ref="A2:L2"/>
    <mergeCell ref="A4:L4"/>
    <mergeCell ref="A3:L3"/>
    <mergeCell ref="A6:M6"/>
  </mergeCells>
  <pageMargins left="0.25" right="0.25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"/>
  <sheetViews>
    <sheetView workbookViewId="0">
      <selection activeCell="G18" sqref="G18"/>
    </sheetView>
  </sheetViews>
  <sheetFormatPr defaultRowHeight="15" x14ac:dyDescent="0.25"/>
  <cols>
    <col min="1" max="1" width="7.28515625" style="16" customWidth="1"/>
    <col min="2" max="2" width="27.5703125" style="16" customWidth="1"/>
    <col min="3" max="3" width="46.42578125" style="16" customWidth="1"/>
    <col min="4" max="4" width="10.85546875" style="16" customWidth="1"/>
    <col min="5" max="5" width="12.85546875" style="16" customWidth="1"/>
    <col min="6" max="6" width="11.85546875" style="16" customWidth="1"/>
    <col min="7" max="7" width="15.5703125" style="16" customWidth="1"/>
    <col min="8" max="8" width="15.42578125" style="16" customWidth="1"/>
    <col min="9" max="9" width="16.5703125" style="16" customWidth="1"/>
    <col min="10" max="10" width="36.28515625" style="16" customWidth="1"/>
    <col min="11" max="12" width="24" style="16" customWidth="1"/>
    <col min="13" max="16384" width="9.140625" style="16"/>
  </cols>
  <sheetData>
    <row r="2" spans="1:13" ht="38.25" customHeight="1" x14ac:dyDescent="0.25">
      <c r="A2" s="101" t="s">
        <v>20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3" ht="29.25" customHeight="1" x14ac:dyDescent="0.25">
      <c r="A3" s="101" t="s">
        <v>45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5"/>
      <c r="M3" s="2"/>
    </row>
    <row r="4" spans="1:13" x14ac:dyDescent="0.25">
      <c r="A4" s="102" t="s">
        <v>46</v>
      </c>
      <c r="B4" s="106"/>
      <c r="C4" s="106"/>
      <c r="D4" s="106"/>
      <c r="E4" s="106"/>
      <c r="F4" s="106"/>
      <c r="G4" s="106"/>
      <c r="H4" s="106"/>
      <c r="I4" s="106"/>
      <c r="J4" s="106"/>
      <c r="K4" s="107"/>
      <c r="L4" s="107"/>
      <c r="M4" s="12"/>
    </row>
    <row r="6" spans="1:13" ht="75" x14ac:dyDescent="0.25">
      <c r="A6" s="7" t="s">
        <v>0</v>
      </c>
      <c r="B6" s="7" t="s">
        <v>19</v>
      </c>
      <c r="C6" s="7" t="s">
        <v>56</v>
      </c>
      <c r="D6" s="6" t="s">
        <v>47</v>
      </c>
      <c r="E6" s="6" t="s">
        <v>48</v>
      </c>
      <c r="F6" s="6" t="s">
        <v>49</v>
      </c>
      <c r="G6" s="6" t="s">
        <v>50</v>
      </c>
      <c r="H6" s="6" t="s">
        <v>51</v>
      </c>
      <c r="I6" s="17" t="s">
        <v>36</v>
      </c>
      <c r="J6" s="7" t="s">
        <v>52</v>
      </c>
      <c r="K6" s="18" t="s">
        <v>71</v>
      </c>
      <c r="L6" s="18" t="s">
        <v>80</v>
      </c>
    </row>
    <row r="7" spans="1:13" s="19" customFormat="1" ht="37.5" customHeight="1" x14ac:dyDescent="0.25">
      <c r="A7" s="40">
        <v>1</v>
      </c>
      <c r="B7" s="92" t="str">
        <f>+'Справочник лекарств'!B8</f>
        <v>Будесонид+гликопиррония бромид+ формотерол</v>
      </c>
      <c r="C7" s="108" t="s">
        <v>120</v>
      </c>
      <c r="D7" s="109"/>
      <c r="E7" s="109"/>
      <c r="F7" s="109"/>
      <c r="G7" s="109"/>
      <c r="H7" s="109"/>
      <c r="I7" s="109"/>
      <c r="J7" s="109"/>
      <c r="K7" s="109"/>
      <c r="L7" s="110"/>
    </row>
    <row r="8" spans="1:13" s="19" customFormat="1" ht="37.5" customHeight="1" x14ac:dyDescent="0.25">
      <c r="A8" s="40">
        <f t="shared" ref="A8" si="0">+A7+1</f>
        <v>2</v>
      </c>
      <c r="B8" s="92" t="str">
        <f>+'Справочник лекарств'!B9</f>
        <v xml:space="preserve">Варфарин </v>
      </c>
      <c r="C8" s="27" t="s">
        <v>122</v>
      </c>
      <c r="D8" s="38">
        <v>10</v>
      </c>
      <c r="E8" s="38">
        <v>100</v>
      </c>
      <c r="F8" s="38">
        <f>E8*D8</f>
        <v>1000</v>
      </c>
      <c r="G8" s="38">
        <v>109.09</v>
      </c>
      <c r="H8" s="41">
        <f>G8/E8</f>
        <v>1.0909</v>
      </c>
      <c r="I8" s="43">
        <v>1.0900000000000001</v>
      </c>
      <c r="J8" s="38" t="s">
        <v>121</v>
      </c>
      <c r="K8" s="94">
        <v>45645</v>
      </c>
      <c r="L8" s="42" t="s">
        <v>81</v>
      </c>
    </row>
  </sheetData>
  <mergeCells count="4">
    <mergeCell ref="A2:L2"/>
    <mergeCell ref="A3:L3"/>
    <mergeCell ref="A4:L4"/>
    <mergeCell ref="C7:L7"/>
  </mergeCells>
  <pageMargins left="0.25" right="0.25" top="0.75" bottom="0.75" header="0.3" footer="0.3"/>
  <pageSetup paperSize="9" scale="5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1"/>
  <sheetViews>
    <sheetView zoomScale="85" zoomScaleNormal="85" workbookViewId="0">
      <selection activeCell="Q12" sqref="Q12"/>
    </sheetView>
  </sheetViews>
  <sheetFormatPr defaultColWidth="8.85546875" defaultRowHeight="15" x14ac:dyDescent="0.25"/>
  <cols>
    <col min="1" max="1" width="4" style="3" customWidth="1"/>
    <col min="2" max="2" width="21.7109375" style="3" customWidth="1"/>
    <col min="3" max="3" width="26.5703125" style="3" customWidth="1"/>
    <col min="4" max="4" width="12.28515625" style="3" customWidth="1"/>
    <col min="5" max="5" width="11.5703125" style="3" customWidth="1"/>
    <col min="6" max="6" width="19.85546875" style="3" customWidth="1"/>
    <col min="7" max="9" width="11.5703125" style="3" customWidth="1"/>
    <col min="10" max="10" width="18.5703125" style="3" customWidth="1"/>
    <col min="11" max="12" width="11.5703125" style="3" customWidth="1"/>
    <col min="13" max="13" width="11.5703125" style="3" hidden="1" customWidth="1"/>
    <col min="14" max="14" width="19.7109375" style="3" hidden="1" customWidth="1"/>
    <col min="15" max="16" width="11.5703125" style="3" hidden="1" customWidth="1"/>
    <col min="17" max="17" width="19.7109375" style="3" customWidth="1"/>
    <col min="18" max="16384" width="8.85546875" style="3"/>
  </cols>
  <sheetData>
    <row r="2" spans="1:17" ht="45.75" customHeight="1" x14ac:dyDescent="0.25">
      <c r="A2" s="100" t="s">
        <v>20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7" ht="15" customHeight="1" x14ac:dyDescent="0.25">
      <c r="A3" s="101" t="s">
        <v>34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17" ht="49.5" customHeight="1" x14ac:dyDescent="0.25">
      <c r="A4" s="115" t="s">
        <v>123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7" ht="24" customHeight="1" x14ac:dyDescent="0.25">
      <c r="A5" s="114" t="s">
        <v>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</row>
    <row r="6" spans="1:17" ht="15" customHeight="1" x14ac:dyDescent="0.25">
      <c r="A6" s="1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7" s="5" customFormat="1" ht="18.75" customHeight="1" x14ac:dyDescent="0.25">
      <c r="A7" s="119" t="s">
        <v>0</v>
      </c>
      <c r="B7" s="120" t="s">
        <v>1</v>
      </c>
      <c r="C7" s="116" t="s">
        <v>15</v>
      </c>
      <c r="D7" s="116" t="s">
        <v>16</v>
      </c>
      <c r="E7" s="111" t="s">
        <v>43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21" t="s">
        <v>42</v>
      </c>
    </row>
    <row r="8" spans="1:17" s="5" customFormat="1" ht="25.5" customHeight="1" x14ac:dyDescent="0.25">
      <c r="A8" s="119"/>
      <c r="B8" s="120"/>
      <c r="C8" s="117"/>
      <c r="D8" s="117"/>
      <c r="E8" s="119" t="s">
        <v>124</v>
      </c>
      <c r="F8" s="119"/>
      <c r="G8" s="119"/>
      <c r="H8" s="119"/>
      <c r="I8" s="119" t="s">
        <v>125</v>
      </c>
      <c r="J8" s="119"/>
      <c r="K8" s="119"/>
      <c r="L8" s="119"/>
      <c r="M8" s="111"/>
      <c r="N8" s="112"/>
      <c r="O8" s="112"/>
      <c r="P8" s="113"/>
      <c r="Q8" s="122"/>
    </row>
    <row r="9" spans="1:17" s="5" customFormat="1" ht="69" customHeight="1" x14ac:dyDescent="0.25">
      <c r="A9" s="119"/>
      <c r="B9" s="120"/>
      <c r="C9" s="118"/>
      <c r="D9" s="118"/>
      <c r="E9" s="45" t="s">
        <v>44</v>
      </c>
      <c r="F9" s="46" t="s">
        <v>14</v>
      </c>
      <c r="G9" s="45" t="s">
        <v>60</v>
      </c>
      <c r="H9" s="47" t="s">
        <v>59</v>
      </c>
      <c r="I9" s="45" t="s">
        <v>44</v>
      </c>
      <c r="J9" s="46" t="s">
        <v>14</v>
      </c>
      <c r="K9" s="45" t="s">
        <v>60</v>
      </c>
      <c r="L9" s="47" t="s">
        <v>59</v>
      </c>
      <c r="M9" s="45" t="s">
        <v>44</v>
      </c>
      <c r="N9" s="46" t="s">
        <v>14</v>
      </c>
      <c r="O9" s="45" t="s">
        <v>60</v>
      </c>
      <c r="P9" s="47" t="s">
        <v>59</v>
      </c>
      <c r="Q9" s="123"/>
    </row>
    <row r="10" spans="1:17" s="9" customFormat="1" ht="48.75" customHeight="1" x14ac:dyDescent="0.25">
      <c r="A10" s="48">
        <v>1</v>
      </c>
      <c r="B10" s="44" t="str">
        <f>+'Справочник лекарств'!B8</f>
        <v>Будесонид+гликопиррония бромид+ формотерол</v>
      </c>
      <c r="C10" s="38" t="str">
        <f>+'Справочник лекарств'!F8</f>
        <v>аэрозоль для местного применения дозированный</v>
      </c>
      <c r="D10" s="27" t="str">
        <f>+'Справочник лекарств'!G8</f>
        <v>160 мкг+7.2 мкг+5 мкг/доза</v>
      </c>
      <c r="E10" s="49">
        <v>2760</v>
      </c>
      <c r="F10" s="90" t="str">
        <f>+'Справочник лекарств'!E8</f>
        <v>Доза (доз(а))</v>
      </c>
      <c r="G10" s="90">
        <v>120</v>
      </c>
      <c r="H10" s="50">
        <f t="shared" ref="H10:H11" si="0">E10/G10</f>
        <v>23</v>
      </c>
      <c r="I10" s="49">
        <v>2512</v>
      </c>
      <c r="J10" s="90" t="str">
        <f>+'Справочник лекарств'!E8</f>
        <v>Доза (доз(а))</v>
      </c>
      <c r="K10" s="90">
        <v>120</v>
      </c>
      <c r="L10" s="50">
        <f t="shared" ref="L10:L11" si="1">I10/K10</f>
        <v>20.933333333333334</v>
      </c>
      <c r="M10" s="49"/>
      <c r="N10" s="90" t="str">
        <f>+'Справочник лекарств'!E8</f>
        <v>Доза (доз(а))</v>
      </c>
      <c r="O10" s="92"/>
      <c r="P10" s="50" t="e">
        <f t="shared" ref="P10:P11" si="2">M10/O10</f>
        <v>#DIV/0!</v>
      </c>
      <c r="Q10" s="51">
        <v>20.93</v>
      </c>
    </row>
    <row r="11" spans="1:17" s="9" customFormat="1" ht="33" customHeight="1" x14ac:dyDescent="0.25">
      <c r="A11" s="48">
        <f t="shared" ref="A11" si="3">+A10+1</f>
        <v>2</v>
      </c>
      <c r="B11" s="44" t="str">
        <f>+'Справочник лекарств'!B9</f>
        <v xml:space="preserve">Варфарин </v>
      </c>
      <c r="C11" s="38" t="str">
        <f>+'Справочник лекарств'!F9</f>
        <v>таблетки</v>
      </c>
      <c r="D11" s="27" t="str">
        <f>+'Справочник лекарств'!G9</f>
        <v>2,5 мг</v>
      </c>
      <c r="E11" s="49">
        <v>113.18</v>
      </c>
      <c r="F11" s="90" t="str">
        <f>+'Справочник лекарств'!E9</f>
        <v>шт. (таблетка)</v>
      </c>
      <c r="G11" s="90">
        <v>50</v>
      </c>
      <c r="H11" s="50">
        <f t="shared" si="0"/>
        <v>2.2636000000000003</v>
      </c>
      <c r="I11" s="49">
        <v>135.44999999999999</v>
      </c>
      <c r="J11" s="90" t="str">
        <f>+'Справочник лекарств'!E9</f>
        <v>шт. (таблетка)</v>
      </c>
      <c r="K11" s="90">
        <v>100</v>
      </c>
      <c r="L11" s="50">
        <f t="shared" si="1"/>
        <v>1.3544999999999998</v>
      </c>
      <c r="M11" s="49"/>
      <c r="N11" s="90" t="str">
        <f>+'Справочник лекарств'!E9</f>
        <v>шт. (таблетка)</v>
      </c>
      <c r="O11" s="92"/>
      <c r="P11" s="50" t="e">
        <f t="shared" si="2"/>
        <v>#DIV/0!</v>
      </c>
      <c r="Q11" s="51">
        <v>1.35</v>
      </c>
    </row>
  </sheetData>
  <mergeCells count="13">
    <mergeCell ref="E7:P7"/>
    <mergeCell ref="M8:P8"/>
    <mergeCell ref="A3:Q3"/>
    <mergeCell ref="A2:Q2"/>
    <mergeCell ref="A5:P5"/>
    <mergeCell ref="A4:Q4"/>
    <mergeCell ref="D7:D9"/>
    <mergeCell ref="A7:A9"/>
    <mergeCell ref="B7:B9"/>
    <mergeCell ref="C7:C9"/>
    <mergeCell ref="Q7:Q9"/>
    <mergeCell ref="E8:H8"/>
    <mergeCell ref="I8:L8"/>
  </mergeCells>
  <pageMargins left="0.78740157480314965" right="0.78740157480314965" top="0.98425196850393704" bottom="0.78740157480314965" header="0.39370078740157483" footer="0.39370078740157483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zoomScale="85" zoomScaleNormal="85" workbookViewId="0">
      <selection activeCell="M7" sqref="M7"/>
    </sheetView>
  </sheetViews>
  <sheetFormatPr defaultColWidth="8.85546875" defaultRowHeight="15" x14ac:dyDescent="0.25"/>
  <cols>
    <col min="1" max="1" width="4.7109375" style="3" customWidth="1"/>
    <col min="2" max="2" width="23" style="3" customWidth="1"/>
    <col min="3" max="3" width="14" style="3" customWidth="1"/>
    <col min="4" max="4" width="20.7109375" style="3" customWidth="1"/>
    <col min="5" max="5" width="21" style="3" customWidth="1"/>
    <col min="6" max="6" width="37.85546875" style="3" customWidth="1"/>
    <col min="7" max="7" width="14.28515625" style="3" customWidth="1"/>
    <col min="8" max="8" width="17.5703125" style="3" customWidth="1"/>
    <col min="9" max="9" width="23.7109375" style="3" customWidth="1"/>
    <col min="10" max="10" width="18.5703125" style="3" customWidth="1"/>
    <col min="11" max="11" width="32.42578125" style="3" customWidth="1"/>
    <col min="12" max="12" width="16.28515625" style="3" customWidth="1"/>
    <col min="13" max="13" width="21.7109375" style="3" customWidth="1"/>
    <col min="14" max="16384" width="8.85546875" style="3"/>
  </cols>
  <sheetData>
    <row r="2" spans="1:13" ht="28.5" customHeight="1" x14ac:dyDescent="0.25">
      <c r="A2" s="124" t="s">
        <v>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4" spans="1:13" ht="96" customHeight="1" x14ac:dyDescent="0.25">
      <c r="A4" s="7" t="s">
        <v>0</v>
      </c>
      <c r="B4" s="20" t="s">
        <v>1</v>
      </c>
      <c r="C4" s="20" t="s">
        <v>57</v>
      </c>
      <c r="D4" s="20" t="s">
        <v>13</v>
      </c>
      <c r="E4" s="20" t="s">
        <v>14</v>
      </c>
      <c r="F4" s="8" t="s">
        <v>15</v>
      </c>
      <c r="G4" s="20" t="s">
        <v>16</v>
      </c>
      <c r="H4" s="20" t="s">
        <v>17</v>
      </c>
      <c r="I4" s="20" t="s">
        <v>3</v>
      </c>
      <c r="J4" s="20" t="s">
        <v>2</v>
      </c>
      <c r="K4" s="20" t="s">
        <v>35</v>
      </c>
      <c r="L4" s="20" t="s">
        <v>8</v>
      </c>
      <c r="M4" s="8" t="s">
        <v>7</v>
      </c>
    </row>
    <row r="5" spans="1:13" s="55" customFormat="1" ht="45.75" customHeight="1" x14ac:dyDescent="0.25">
      <c r="A5" s="20">
        <v>1</v>
      </c>
      <c r="B5" s="20" t="str">
        <f>+'Справочник лекарств'!B8</f>
        <v>Будесонид+гликопиррония бромид+ формотерол</v>
      </c>
      <c r="C5" s="20">
        <f>+'Справочник лекарств'!C8</f>
        <v>192969</v>
      </c>
      <c r="D5" s="20" t="str">
        <f>+'Справочник лекарств'!D8</f>
        <v>21.20.10.254 -000057-1-00001-0000000000000</v>
      </c>
      <c r="E5" s="20" t="str">
        <f>+'Справочник лекарств'!E8</f>
        <v>Доза (доз(а))</v>
      </c>
      <c r="F5" s="20" t="str">
        <f>+'Справочник лекарств'!F8</f>
        <v>аэрозоль для местного применения дозированный</v>
      </c>
      <c r="G5" s="20" t="str">
        <f>+'Справочник лекарств'!G8</f>
        <v>160 мкг+7.2 мкг+5 мкг/доза</v>
      </c>
      <c r="H5" s="20" t="str">
        <f>+'Справочник лекарств'!H8</f>
        <v>Да</v>
      </c>
      <c r="I5" s="95">
        <f>+'тарифный метод (только ЖНВЛП)'!L9</f>
        <v>20.933333333333334</v>
      </c>
      <c r="J5" s="96">
        <f>+'анализ рынка'!Q10</f>
        <v>20.93</v>
      </c>
      <c r="K5" s="97" t="s">
        <v>10</v>
      </c>
      <c r="L5" s="97" t="s">
        <v>10</v>
      </c>
      <c r="M5" s="98">
        <v>20.93</v>
      </c>
    </row>
    <row r="6" spans="1:13" s="55" customFormat="1" ht="32.25" customHeight="1" x14ac:dyDescent="0.25">
      <c r="A6" s="20">
        <f t="shared" ref="A6" si="0">+A5+1</f>
        <v>2</v>
      </c>
      <c r="B6" s="20" t="str">
        <f>+'Справочник лекарств'!B9</f>
        <v xml:space="preserve">Варфарин </v>
      </c>
      <c r="C6" s="20">
        <f>+'Справочник лекарств'!C9</f>
        <v>182198</v>
      </c>
      <c r="D6" s="20" t="str">
        <f>+'Справочник лекарств'!D9</f>
        <v>21.20.10.131-000023-1-00086-0000000000000</v>
      </c>
      <c r="E6" s="20" t="str">
        <f>+'Справочник лекарств'!E9</f>
        <v>шт. (таблетка)</v>
      </c>
      <c r="F6" s="20" t="str">
        <f>+'Справочник лекарств'!F9</f>
        <v>таблетки</v>
      </c>
      <c r="G6" s="20" t="str">
        <f>+'Справочник лекарств'!G9</f>
        <v>2,5 мг</v>
      </c>
      <c r="H6" s="20" t="str">
        <f>+'Справочник лекарств'!H9</f>
        <v>Да</v>
      </c>
      <c r="I6" s="95">
        <f>+'тарифный метод (только ЖНВЛП)'!L10</f>
        <v>1.5</v>
      </c>
      <c r="J6" s="96">
        <f>+'анализ рынка'!Q11</f>
        <v>1.35</v>
      </c>
      <c r="K6" s="97" t="s">
        <v>10</v>
      </c>
      <c r="L6" s="97" t="s">
        <v>10</v>
      </c>
      <c r="M6" s="98">
        <v>1.35</v>
      </c>
    </row>
    <row r="8" spans="1:13" x14ac:dyDescent="0.25">
      <c r="A8" s="125" t="s">
        <v>12</v>
      </c>
      <c r="B8" s="125"/>
      <c r="C8" s="125"/>
      <c r="D8" s="125"/>
      <c r="E8" s="125"/>
      <c r="F8" s="125"/>
      <c r="G8" s="125"/>
      <c r="H8" s="125"/>
      <c r="I8" s="125"/>
      <c r="J8" s="125"/>
    </row>
    <row r="9" spans="1:13" ht="35.25" customHeight="1" x14ac:dyDescent="0.25">
      <c r="A9" s="101" t="s">
        <v>22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</row>
    <row r="10" spans="1:13" ht="18" customHeight="1" x14ac:dyDescent="0.25">
      <c r="A10" s="126" t="s">
        <v>127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1:13" ht="18.75" customHeight="1" x14ac:dyDescent="0.25">
      <c r="A11" s="101" t="s">
        <v>53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3" ht="18.75" customHeight="1" x14ac:dyDescent="0.25">
      <c r="A12" s="101" t="s">
        <v>75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</row>
    <row r="13" spans="1:13" ht="18.75" customHeight="1" x14ac:dyDescent="0.25">
      <c r="A13" s="127" t="s">
        <v>128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</row>
    <row r="14" spans="1:13" ht="18.75" customHeight="1" x14ac:dyDescent="0.25">
      <c r="A14" s="101" t="s">
        <v>61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</row>
    <row r="15" spans="1:13" ht="33" customHeight="1" x14ac:dyDescent="0.25">
      <c r="A15" s="101" t="s">
        <v>126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</sheetData>
  <mergeCells count="9">
    <mergeCell ref="A2:M2"/>
    <mergeCell ref="A9:M9"/>
    <mergeCell ref="A8:J8"/>
    <mergeCell ref="A10:M10"/>
    <mergeCell ref="A15:M15"/>
    <mergeCell ref="A11:M11"/>
    <mergeCell ref="A13:M13"/>
    <mergeCell ref="A12:M12"/>
    <mergeCell ref="A14:M14"/>
  </mergeCells>
  <pageMargins left="0.25" right="0.25" top="0.75" bottom="0.75" header="0.3" footer="0.3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5" zoomScaleNormal="85" workbookViewId="0">
      <selection activeCell="A2" sqref="A2:O2"/>
    </sheetView>
  </sheetViews>
  <sheetFormatPr defaultColWidth="8.85546875" defaultRowHeight="33" customHeight="1" x14ac:dyDescent="0.25"/>
  <cols>
    <col min="1" max="1" width="4" style="3" customWidth="1"/>
    <col min="2" max="2" width="18" style="3" customWidth="1"/>
    <col min="3" max="3" width="12.85546875" style="3" customWidth="1"/>
    <col min="4" max="4" width="30.28515625" style="3" customWidth="1"/>
    <col min="5" max="5" width="21.85546875" style="3" customWidth="1"/>
    <col min="6" max="6" width="41" style="3" customWidth="1"/>
    <col min="7" max="7" width="17" style="3" customWidth="1"/>
    <col min="8" max="8" width="33.28515625" style="3" customWidth="1"/>
    <col min="9" max="9" width="12.85546875" style="3" customWidth="1"/>
    <col min="10" max="10" width="13.5703125" style="3" customWidth="1"/>
    <col min="11" max="11" width="9.85546875" style="3" customWidth="1"/>
    <col min="12" max="12" width="8.85546875" style="3" customWidth="1"/>
    <col min="13" max="14" width="13.7109375" style="3" customWidth="1"/>
    <col min="15" max="15" width="18" style="3" customWidth="1"/>
    <col min="16" max="17" width="8.85546875" style="3"/>
    <col min="18" max="18" width="12" style="3" customWidth="1"/>
    <col min="19" max="16384" width="8.85546875" style="3"/>
  </cols>
  <sheetData>
    <row r="1" spans="1:18" ht="24" customHeight="1" x14ac:dyDescent="0.25">
      <c r="O1" s="93"/>
    </row>
    <row r="2" spans="1:18" ht="21" customHeight="1" x14ac:dyDescent="0.25">
      <c r="A2" s="131" t="s">
        <v>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8" ht="18" customHeight="1" x14ac:dyDescent="0.25"/>
    <row r="4" spans="1:18" ht="33" customHeight="1" x14ac:dyDescent="0.25">
      <c r="A4" s="100" t="s">
        <v>20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8" ht="22.5" customHeight="1" x14ac:dyDescent="0.25">
      <c r="A5" s="101" t="s">
        <v>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8" ht="21.75" customHeight="1" x14ac:dyDescent="0.25">
      <c r="A6" s="101" t="s">
        <v>21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8" ht="33" customHeight="1" x14ac:dyDescent="0.25">
      <c r="A7" s="132" t="s">
        <v>82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1:18" ht="63.75" customHeight="1" x14ac:dyDescent="0.25">
      <c r="A8" s="77" t="s">
        <v>0</v>
      </c>
      <c r="B8" s="31" t="s">
        <v>1</v>
      </c>
      <c r="C8" s="31" t="s">
        <v>57</v>
      </c>
      <c r="D8" s="31" t="s">
        <v>13</v>
      </c>
      <c r="E8" s="31" t="s">
        <v>14</v>
      </c>
      <c r="F8" s="78" t="s">
        <v>15</v>
      </c>
      <c r="G8" s="31" t="s">
        <v>16</v>
      </c>
      <c r="H8" s="31" t="s">
        <v>17</v>
      </c>
      <c r="I8" s="78" t="s">
        <v>9</v>
      </c>
      <c r="J8" s="77" t="s">
        <v>36</v>
      </c>
      <c r="K8" s="77" t="s">
        <v>37</v>
      </c>
      <c r="L8" s="77" t="s">
        <v>38</v>
      </c>
      <c r="M8" s="77" t="s">
        <v>11</v>
      </c>
      <c r="N8" s="79" t="s">
        <v>76</v>
      </c>
      <c r="O8" s="79" t="s">
        <v>4</v>
      </c>
    </row>
    <row r="9" spans="1:18" s="55" customFormat="1" ht="35.25" customHeight="1" x14ac:dyDescent="0.25">
      <c r="A9" s="31">
        <v>1</v>
      </c>
      <c r="B9" s="31" t="str">
        <f>+'Выбор минимального значения'!B5</f>
        <v>Будесонид+гликопиррония бромид+ формотерол</v>
      </c>
      <c r="C9" s="31">
        <f>+'Выбор минимального значения'!C5</f>
        <v>192969</v>
      </c>
      <c r="D9" s="31" t="str">
        <f>+'Выбор минимального значения'!D5</f>
        <v>21.20.10.254 -000057-1-00001-0000000000000</v>
      </c>
      <c r="E9" s="31" t="str">
        <f>+'Выбор минимального значения'!E5</f>
        <v>Доза (доз(а))</v>
      </c>
      <c r="F9" s="31" t="str">
        <f>+'Выбор минимального значения'!F5</f>
        <v>аэрозоль для местного применения дозированный</v>
      </c>
      <c r="G9" s="31" t="str">
        <f>+'Выбор минимального значения'!G5</f>
        <v>160 мкг+7.2 мкг+5 мкг/доза</v>
      </c>
      <c r="H9" s="31" t="str">
        <f>+'Выбор минимального значения'!H5</f>
        <v>Да</v>
      </c>
      <c r="I9" s="80">
        <v>1800</v>
      </c>
      <c r="J9" s="81">
        <f>+'Выбор минимального значения'!M5</f>
        <v>20.93</v>
      </c>
      <c r="K9" s="82">
        <f t="shared" ref="K9:K10" si="0">J9*1.1</f>
        <v>23.023000000000003</v>
      </c>
      <c r="L9" s="83">
        <v>0.1</v>
      </c>
      <c r="M9" s="84">
        <f>(K9*L9)+K9</f>
        <v>25.325300000000002</v>
      </c>
      <c r="N9" s="85">
        <v>25.33</v>
      </c>
      <c r="O9" s="85">
        <f t="shared" ref="O9:O10" si="1">N9*I9</f>
        <v>45594</v>
      </c>
      <c r="P9" s="52"/>
      <c r="Q9" s="53"/>
      <c r="R9" s="54"/>
    </row>
    <row r="10" spans="1:18" s="55" customFormat="1" ht="35.25" customHeight="1" x14ac:dyDescent="0.25">
      <c r="A10" s="31">
        <f t="shared" ref="A10" si="2">+A9+1</f>
        <v>2</v>
      </c>
      <c r="B10" s="31" t="str">
        <f>+'Выбор минимального значения'!B6</f>
        <v xml:space="preserve">Варфарин </v>
      </c>
      <c r="C10" s="31">
        <f>+'Выбор минимального значения'!C6</f>
        <v>182198</v>
      </c>
      <c r="D10" s="31" t="str">
        <f>+'Выбор минимального значения'!D6</f>
        <v>21.20.10.131-000023-1-00086-0000000000000</v>
      </c>
      <c r="E10" s="31" t="str">
        <f>+'Выбор минимального значения'!E6</f>
        <v>шт. (таблетка)</v>
      </c>
      <c r="F10" s="31" t="str">
        <f>+'Выбор минимального значения'!F6</f>
        <v>таблетки</v>
      </c>
      <c r="G10" s="31" t="str">
        <f>+'Выбор минимального значения'!G6</f>
        <v>2,5 мг</v>
      </c>
      <c r="H10" s="31" t="str">
        <f>+'Выбор минимального значения'!H6</f>
        <v>Да</v>
      </c>
      <c r="I10" s="80">
        <v>500</v>
      </c>
      <c r="J10" s="81">
        <f>+'Выбор минимального значения'!M6</f>
        <v>1.35</v>
      </c>
      <c r="K10" s="82">
        <f t="shared" si="0"/>
        <v>1.4850000000000003</v>
      </c>
      <c r="L10" s="83">
        <v>0.12</v>
      </c>
      <c r="M10" s="84">
        <f>(K10*L10)+K10</f>
        <v>1.6632000000000002</v>
      </c>
      <c r="N10" s="85">
        <v>1.66</v>
      </c>
      <c r="O10" s="85">
        <f t="shared" si="1"/>
        <v>830</v>
      </c>
      <c r="P10" s="52"/>
      <c r="Q10" s="53"/>
      <c r="R10" s="54"/>
    </row>
    <row r="11" spans="1:18" ht="21" customHeight="1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86"/>
      <c r="N11" s="86"/>
      <c r="O11" s="87">
        <f>SUM(O9:O10)</f>
        <v>46424</v>
      </c>
      <c r="P11" s="56"/>
      <c r="Q11" s="56"/>
      <c r="R11" s="57"/>
    </row>
    <row r="12" spans="1:18" ht="21.7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56"/>
      <c r="Q12" s="56"/>
      <c r="R12" s="56"/>
    </row>
    <row r="13" spans="1:18" ht="21.75" customHeight="1" x14ac:dyDescent="0.25">
      <c r="A13" s="58"/>
      <c r="B13" s="58"/>
      <c r="C13" s="58"/>
      <c r="D13" s="58"/>
      <c r="E13" s="58"/>
      <c r="F13" s="58"/>
      <c r="G13" s="58" t="s">
        <v>77</v>
      </c>
      <c r="H13" s="60">
        <f>+O11</f>
        <v>46424</v>
      </c>
      <c r="I13" s="61"/>
      <c r="J13" s="61"/>
      <c r="K13" s="62"/>
      <c r="L13" s="58"/>
      <c r="M13" s="58"/>
      <c r="N13" s="58"/>
      <c r="O13" s="63"/>
      <c r="P13" s="56"/>
      <c r="Q13" s="56"/>
      <c r="R13" s="56"/>
    </row>
    <row r="14" spans="1:18" ht="21.75" customHeight="1" x14ac:dyDescent="0.25">
      <c r="A14" s="133" t="s">
        <v>40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56"/>
      <c r="Q14" s="56"/>
      <c r="R14" s="56"/>
    </row>
    <row r="15" spans="1:18" ht="18.75" customHeight="1" x14ac:dyDescent="0.25">
      <c r="A15" s="134" t="s">
        <v>41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56"/>
      <c r="Q15" s="56"/>
      <c r="R15" s="56"/>
    </row>
    <row r="16" spans="1:18" ht="77.25" customHeight="1" x14ac:dyDescent="0.25">
      <c r="A16" s="134" t="s">
        <v>39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56"/>
      <c r="Q16" s="56"/>
      <c r="R16" s="56"/>
    </row>
    <row r="17" spans="1:18" ht="33" customHeight="1" x14ac:dyDescent="0.25">
      <c r="A17" s="128" t="s">
        <v>130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56"/>
      <c r="Q17" s="56"/>
      <c r="R17" s="57"/>
    </row>
    <row r="18" spans="1:18" ht="33" customHeight="1" x14ac:dyDescent="0.25">
      <c r="C18" s="3" t="s">
        <v>62</v>
      </c>
      <c r="E18" s="64"/>
      <c r="F18" s="65"/>
      <c r="H18" s="65"/>
      <c r="I18" s="65" t="s">
        <v>129</v>
      </c>
      <c r="J18" s="65"/>
      <c r="P18" s="56"/>
      <c r="Q18" s="56"/>
      <c r="R18" s="56"/>
    </row>
    <row r="19" spans="1:18" ht="33" customHeight="1" x14ac:dyDescent="0.25">
      <c r="C19" s="3" t="s">
        <v>63</v>
      </c>
      <c r="E19" s="64"/>
      <c r="F19" s="65"/>
      <c r="G19" s="65"/>
      <c r="H19" s="65"/>
      <c r="I19" s="65"/>
      <c r="J19" s="65"/>
      <c r="O19" s="65"/>
      <c r="P19" s="56"/>
      <c r="Q19" s="56"/>
      <c r="R19" s="66"/>
    </row>
    <row r="20" spans="1:18" ht="24.75" customHeight="1" x14ac:dyDescent="0.25">
      <c r="G20" s="65"/>
      <c r="H20" s="65"/>
      <c r="I20" s="65"/>
      <c r="J20" s="65"/>
      <c r="L20" s="67"/>
      <c r="M20" s="68"/>
      <c r="N20" s="65"/>
      <c r="O20" s="65"/>
      <c r="P20" s="56"/>
      <c r="Q20" s="56"/>
      <c r="R20" s="56"/>
    </row>
    <row r="21" spans="1:18" ht="33" customHeight="1" x14ac:dyDescent="0.25">
      <c r="A21" s="69"/>
      <c r="B21" s="39" t="s">
        <v>64</v>
      </c>
      <c r="C21" s="39" t="s">
        <v>65</v>
      </c>
      <c r="D21" s="39" t="s">
        <v>66</v>
      </c>
      <c r="E21" s="39" t="s">
        <v>67</v>
      </c>
      <c r="F21" s="88" t="s">
        <v>68</v>
      </c>
      <c r="G21" s="89" t="s">
        <v>69</v>
      </c>
      <c r="H21" s="89" t="s">
        <v>69</v>
      </c>
      <c r="I21" s="65"/>
      <c r="J21" s="65"/>
      <c r="L21" s="67"/>
      <c r="M21" s="68"/>
      <c r="N21" s="65"/>
      <c r="O21" s="65"/>
      <c r="P21" s="56"/>
      <c r="Q21" s="56"/>
      <c r="R21" s="56"/>
    </row>
    <row r="22" spans="1:18" ht="18" customHeight="1" x14ac:dyDescent="0.25">
      <c r="A22" s="69">
        <v>1</v>
      </c>
      <c r="B22" s="70">
        <v>15</v>
      </c>
      <c r="C22" s="70">
        <v>1</v>
      </c>
      <c r="D22" s="70">
        <v>120</v>
      </c>
      <c r="E22" s="71">
        <f>B22*C22*D22</f>
        <v>1800</v>
      </c>
      <c r="F22" s="72">
        <f>+N9</f>
        <v>25.33</v>
      </c>
      <c r="G22" s="73">
        <f>F22*C22*D22</f>
        <v>3039.6</v>
      </c>
      <c r="H22" s="73">
        <f t="shared" ref="H22:H23" si="3">G22*B22</f>
        <v>45594</v>
      </c>
      <c r="I22" s="65"/>
      <c r="J22" s="65"/>
      <c r="K22" s="65"/>
      <c r="L22" s="65"/>
      <c r="M22" s="65"/>
    </row>
    <row r="23" spans="1:18" ht="18" customHeight="1" x14ac:dyDescent="0.25">
      <c r="A23" s="69">
        <f t="shared" ref="A23" si="4">+A22+1</f>
        <v>2</v>
      </c>
      <c r="B23" s="70">
        <v>5</v>
      </c>
      <c r="C23" s="70">
        <v>100</v>
      </c>
      <c r="D23" s="70"/>
      <c r="E23" s="71">
        <f>C23*B23</f>
        <v>500</v>
      </c>
      <c r="F23" s="72">
        <f>+N10</f>
        <v>1.66</v>
      </c>
      <c r="G23" s="73">
        <f>F23*C23</f>
        <v>166</v>
      </c>
      <c r="H23" s="73">
        <f t="shared" si="3"/>
        <v>830</v>
      </c>
      <c r="I23" s="65"/>
      <c r="J23" s="65"/>
      <c r="K23" s="65"/>
      <c r="L23" s="65"/>
      <c r="M23" s="65"/>
    </row>
    <row r="24" spans="1:18" ht="17.25" customHeight="1" x14ac:dyDescent="0.25">
      <c r="A24" s="69"/>
      <c r="B24" s="70"/>
      <c r="C24" s="70"/>
      <c r="D24" s="70"/>
      <c r="E24" s="69"/>
      <c r="F24" s="69"/>
      <c r="G24" s="70"/>
      <c r="H24" s="74">
        <f>SUM(H22:H23)</f>
        <v>46424</v>
      </c>
      <c r="I24" s="65"/>
      <c r="J24" s="65"/>
      <c r="K24" s="65"/>
      <c r="L24" s="65"/>
      <c r="M24" s="65"/>
    </row>
    <row r="25" spans="1:18" ht="33" customHeight="1" x14ac:dyDescent="0.25">
      <c r="B25" s="65"/>
      <c r="C25" s="65"/>
      <c r="D25" s="65"/>
      <c r="G25" s="65"/>
      <c r="H25" s="65"/>
      <c r="I25" s="64"/>
      <c r="J25" s="64"/>
      <c r="K25" s="65"/>
      <c r="L25" s="65"/>
      <c r="M25" s="65"/>
    </row>
    <row r="26" spans="1:18" ht="33" customHeight="1" x14ac:dyDescent="0.25">
      <c r="B26" s="65"/>
      <c r="C26" s="65"/>
      <c r="D26" s="65"/>
      <c r="G26" s="65"/>
      <c r="H26" s="65"/>
      <c r="I26" s="75"/>
      <c r="J26" s="76"/>
    </row>
    <row r="27" spans="1:18" ht="33" customHeight="1" x14ac:dyDescent="0.25">
      <c r="A27" s="65"/>
      <c r="B27" s="65"/>
      <c r="C27" s="65"/>
      <c r="D27" s="65"/>
      <c r="G27" s="65"/>
      <c r="H27" s="65"/>
      <c r="I27" s="76"/>
      <c r="J27" s="76"/>
      <c r="K27" s="65"/>
      <c r="L27" s="65"/>
      <c r="M27" s="65"/>
    </row>
    <row r="28" spans="1:18" ht="33" customHeight="1" x14ac:dyDescent="0.25">
      <c r="E28" s="65"/>
      <c r="F28" s="65"/>
      <c r="G28" s="65"/>
      <c r="H28" s="65"/>
      <c r="I28" s="65"/>
      <c r="J28" s="65"/>
      <c r="K28" s="65"/>
      <c r="L28" s="65"/>
      <c r="M28" s="65"/>
    </row>
  </sheetData>
  <mergeCells count="10">
    <mergeCell ref="A17:O17"/>
    <mergeCell ref="A11:L11"/>
    <mergeCell ref="A2:O2"/>
    <mergeCell ref="A4:O4"/>
    <mergeCell ref="A5:O5"/>
    <mergeCell ref="A6:O6"/>
    <mergeCell ref="A7:O7"/>
    <mergeCell ref="A14:O14"/>
    <mergeCell ref="A15:O15"/>
    <mergeCell ref="A16:O16"/>
  </mergeCells>
  <pageMargins left="0.25" right="0.25" top="0.75" bottom="0.75" header="0.3" footer="0.3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Справочник лекарств</vt:lpstr>
      <vt:lpstr>тарифный метод (только ЖНВЛП)</vt:lpstr>
      <vt:lpstr>Средневзвешенная</vt:lpstr>
      <vt:lpstr>анализ рынка</vt:lpstr>
      <vt:lpstr>Выбор минимального значения</vt:lpstr>
      <vt:lpstr>РНМЦК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Ganchikov</dc:creator>
  <cp:lastModifiedBy>Погорелова Мария Юрьевна</cp:lastModifiedBy>
  <cp:lastPrinted>2026-04-21T11:58:25Z</cp:lastPrinted>
  <dcterms:created xsi:type="dcterms:W3CDTF">2018-01-29T11:31:17Z</dcterms:created>
  <dcterms:modified xsi:type="dcterms:W3CDTF">2026-05-27T05:59:55Z</dcterms:modified>
</cp:coreProperties>
</file>